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035" activeTab="7"/>
  </bookViews>
  <sheets>
    <sheet name="verifikator keuangan" sheetId="1" r:id="rId1"/>
    <sheet name="KETERAMPILAN KERJA" sheetId="3" r:id="rId2"/>
    <sheet name="BAKAT KERJA" sheetId="2" r:id="rId3"/>
    <sheet name="TEMPERAMEN k" sheetId="4" r:id="rId4"/>
    <sheet name="minat k" sheetId="5" r:id="rId5"/>
    <sheet name="upaya fisik" sheetId="6" r:id="rId6"/>
    <sheet name="kondisi fisik" sheetId="7" r:id="rId7"/>
    <sheet name="fungsi fisik" sheetId="8" r:id="rId8"/>
  </sheets>
  <definedNames>
    <definedName name="_xlnm.Print_Area" localSheetId="0">'verifikator keuangan'!$B$1:$O$113</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J25" i="1"/>
  <c r="J24"/>
  <c r="J23"/>
  <c r="I24"/>
  <c r="I23"/>
  <c r="K25" l="1"/>
  <c r="M25" s="1"/>
  <c r="K24" l="1"/>
  <c r="M24" s="1"/>
  <c r="K23"/>
  <c r="M23" l="1"/>
  <c r="K26"/>
  <c r="M26" s="1"/>
  <c r="K27" l="1"/>
  <c r="M27"/>
</calcChain>
</file>

<file path=xl/sharedStrings.xml><?xml version="1.0" encoding="utf-8"?>
<sst xmlns="http://schemas.openxmlformats.org/spreadsheetml/2006/main" count="409" uniqueCount="327">
  <si>
    <t>NAMA JABATAN</t>
  </si>
  <si>
    <t>KODE JABATAN</t>
  </si>
  <si>
    <t>NO</t>
  </si>
  <si>
    <t>UNIT KERJA</t>
  </si>
  <si>
    <t>a</t>
  </si>
  <si>
    <t>b</t>
  </si>
  <si>
    <t>c</t>
  </si>
  <si>
    <t>JPT Madya</t>
  </si>
  <si>
    <t>JPT Pratama</t>
  </si>
  <si>
    <t>d</t>
  </si>
  <si>
    <t>e</t>
  </si>
  <si>
    <t>:</t>
  </si>
  <si>
    <t>SYARAT JABATAN</t>
  </si>
  <si>
    <t>Pendidikan</t>
  </si>
  <si>
    <t>Diklat</t>
  </si>
  <si>
    <t>Pengalaman</t>
  </si>
  <si>
    <t>IKTISAR JABATAN</t>
  </si>
  <si>
    <t>TUGAS POKOK</t>
  </si>
  <si>
    <t>URAIAN TUGAS</t>
  </si>
  <si>
    <t>HASIL KERJA</t>
  </si>
  <si>
    <t xml:space="preserve">JUMLAH  </t>
  </si>
  <si>
    <t>BEBAN KERJA</t>
  </si>
  <si>
    <t xml:space="preserve"> 1 TAHUN</t>
  </si>
  <si>
    <t>PENYELESAIAN</t>
  </si>
  <si>
    <t xml:space="preserve">WAKTU  </t>
  </si>
  <si>
    <t>(JAM)</t>
  </si>
  <si>
    <t xml:space="preserve">WAKTU </t>
  </si>
  <si>
    <t>EFEKTIF</t>
  </si>
  <si>
    <t xml:space="preserve"> PENYELESAIAN</t>
  </si>
  <si>
    <t xml:space="preserve">KEBUTUHAN </t>
  </si>
  <si>
    <t>PEGAWAI</t>
  </si>
  <si>
    <t>JUMLAH PEGAWAI</t>
  </si>
  <si>
    <t>BAHAN KERJA</t>
  </si>
  <si>
    <t>PERANGKAT KERJA</t>
  </si>
  <si>
    <t>TANGGUNG JAWAB</t>
  </si>
  <si>
    <t>WEWENANG</t>
  </si>
  <si>
    <t>KORELASI JABATAN</t>
  </si>
  <si>
    <t>JABATAN</t>
  </si>
  <si>
    <t>UNIT KERJA/  INSTANSI</t>
  </si>
  <si>
    <t>DALAM HAL</t>
  </si>
  <si>
    <t>KONDISI LINGKUNGAN KERJA</t>
  </si>
  <si>
    <t>RESIKO BAHAYA</t>
  </si>
  <si>
    <t>SYARAT JABATAN LAIN</t>
  </si>
  <si>
    <t>FISIK/MENTAL</t>
  </si>
  <si>
    <t>PENYEBAB</t>
  </si>
  <si>
    <t>ASPEK</t>
  </si>
  <si>
    <t>FAKTOR</t>
  </si>
  <si>
    <t>PENGGUNAAN DALAM TUGAS</t>
  </si>
  <si>
    <t>f</t>
  </si>
  <si>
    <t>g</t>
  </si>
  <si>
    <t>Keterampilan kerja</t>
  </si>
  <si>
    <t>Bakat Kerja</t>
  </si>
  <si>
    <t>Temperamen Kerja</t>
  </si>
  <si>
    <t>Minat Kerja</t>
  </si>
  <si>
    <t>Kondisi Fisik</t>
  </si>
  <si>
    <t>Upaya Fisik</t>
  </si>
  <si>
    <t>INFORMASI  JABATAN</t>
  </si>
  <si>
    <t>Tempat kerja</t>
  </si>
  <si>
    <t>Suhu</t>
  </si>
  <si>
    <t>Udara</t>
  </si>
  <si>
    <t>Keadaan Ruangan</t>
  </si>
  <si>
    <t>Letak</t>
  </si>
  <si>
    <t>Penerangan</t>
  </si>
  <si>
    <t>Suara</t>
  </si>
  <si>
    <t>Keadaan tempat kerja</t>
  </si>
  <si>
    <t>Getaran</t>
  </si>
  <si>
    <t>h</t>
  </si>
  <si>
    <t>i</t>
  </si>
  <si>
    <t>-</t>
  </si>
  <si>
    <t>: -</t>
  </si>
  <si>
    <t xml:space="preserve">Jenis Kelamin </t>
  </si>
  <si>
    <t xml:space="preserve">Umur </t>
  </si>
  <si>
    <t>Tinggi badan</t>
  </si>
  <si>
    <t>Berat badan</t>
  </si>
  <si>
    <t>Postur badan</t>
  </si>
  <si>
    <t>Penampilan</t>
  </si>
  <si>
    <t>Fungsi Pekerjaan</t>
  </si>
  <si>
    <t>Hubungan dengan data</t>
  </si>
  <si>
    <t>Hubungan dengan orang</t>
  </si>
  <si>
    <t>Hubungan dengan Benda</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</si>
  <si>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</si>
  <si>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</si>
  <si>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</si>
  <si>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</si>
  <si>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</si>
  <si>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</si>
  <si>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</si>
  <si>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</si>
  <si>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</si>
  <si>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</si>
  <si>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</si>
  <si>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</si>
  <si>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</si>
  <si>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</si>
  <si>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</si>
  <si>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</si>
  <si>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</si>
  <si>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</si>
  <si>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</si>
  <si>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</si>
  <si>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</si>
  <si>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</si>
  <si>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</si>
  <si>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a.  KETERAMPILAN KERJA</t>
  </si>
  <si>
    <t>Keterampilan komputer,,.</t>
  </si>
  <si>
    <t>Kemampuan analisis dan evaluasi data</t>
  </si>
  <si>
    <t>Kemampuan penyusunan data organisasi</t>
  </si>
  <si>
    <t>dst</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</si>
  <si>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</si>
  <si>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</si>
  <si>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</si>
  <si>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</si>
  <si>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</si>
  <si>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</si>
  <si>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</si>
  <si>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</si>
  <si>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</si>
  <si>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</si>
  <si>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</si>
  <si>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</si>
  <si>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</si>
  <si>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</si>
  <si>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</si>
  <si>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</si>
  <si>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</si>
  <si>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</si>
  <si>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</si>
  <si>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</si>
  <si>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</si>
  <si>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</si>
  <si>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</si>
  <si>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</si>
  <si>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</si>
  <si>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</si>
  <si>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</si>
  <si>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</si>
  <si>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</si>
  <si>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</si>
  <si>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</si>
  <si>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</si>
  <si>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</si>
  <si>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</si>
  <si>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</si>
  <si>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</si>
  <si>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</si>
  <si>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</si>
  <si>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</si>
  <si>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</si>
  <si>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</si>
  <si>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</si>
  <si>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</si>
  <si>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</si>
  <si>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</si>
  <si>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</si>
  <si>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</si>
  <si>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</si>
  <si>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</si>
  <si>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</si>
  <si>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</si>
  <si>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</si>
  <si>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</si>
  <si>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</si>
  <si>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</si>
  <si>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</si>
  <si>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</si>
  <si>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</si>
  <si>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</si>
  <si>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</si>
  <si>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</si>
  <si>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</si>
  <si>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</si>
  <si>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</si>
  <si>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</si>
  <si>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</si>
  <si>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</si>
  <si>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</si>
  <si>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</si>
  <si>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</si>
  <si>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</si>
  <si>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</si>
  <si>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</si>
  <si>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</si>
  <si>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</si>
  <si>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</si>
  <si>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</si>
  <si>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</si>
  <si>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</si>
  <si>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</si>
  <si>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</si>
  <si>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</si>
  <si>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</si>
  <si>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</si>
  <si>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</si>
  <si>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</si>
  <si>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</si>
  <si>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</si>
  <si>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</si>
  <si>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</si>
  <si>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</si>
  <si>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</si>
  <si>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</si>
  <si>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</si>
  <si>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</si>
  <si>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t>Jenis Kelamin</t>
  </si>
  <si>
    <t>Pria Wanita Pria/Wanita</t>
  </si>
  <si>
    <t>Umur (tahun)</t>
  </si>
  <si>
    <t>  50 Tahun</t>
  </si>
  <si>
    <t>Tinggi Badan (cm)</t>
  </si>
  <si>
    <t>  70 Cm</t>
  </si>
  <si>
    <t>Berat Badan (kg)</t>
  </si>
  <si>
    <t> 60 Kg</t>
  </si>
  <si>
    <t>Postur Badan</t>
  </si>
  <si>
    <t> ...</t>
  </si>
  <si>
    <t> Menarik</t>
  </si>
  <si>
    <r>
      <t> </t>
    </r>
    <r>
      <rPr>
        <b/>
        <sz val="14"/>
        <rFont val="Arial Narrow"/>
        <family val="2"/>
      </rPr>
      <t>f.  KONDISI FISIK</t>
    </r>
  </si>
  <si>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</si>
  <si>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</si>
  <si>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</si>
  <si>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</si>
  <si>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</si>
  <si>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</si>
  <si>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</si>
  <si>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</si>
  <si>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</si>
  <si>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</si>
  <si>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</si>
  <si>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</si>
  <si>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</si>
  <si>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</si>
  <si>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</si>
  <si>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</si>
  <si>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</si>
  <si>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</si>
  <si>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</si>
  <si>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</si>
  <si>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</si>
  <si>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</si>
  <si>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</si>
  <si>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</si>
  <si>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</si>
  <si>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</si>
  <si>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</si>
  <si>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</si>
  <si>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</si>
  <si>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</si>
  <si>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</si>
  <si>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</si>
  <si>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</si>
  <si>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</si>
  <si>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</si>
  <si>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</si>
  <si>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</si>
  <si>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</si>
  <si>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</si>
  <si>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</si>
  <si>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</si>
  <si>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</si>
  <si>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</si>
  <si>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</si>
  <si>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</si>
  <si>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</si>
  <si>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</si>
  <si>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</si>
  <si>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</si>
  <si>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t>
  </si>
  <si>
    <t xml:space="preserve">PRESTASI KERJA YANG DIHARAPKAN : </t>
  </si>
  <si>
    <t>SATUAN HASIL</t>
  </si>
  <si>
    <t>Pelaksanaan tugas</t>
  </si>
  <si>
    <t>Menunjang pelaksanaan tugas</t>
  </si>
  <si>
    <t>WAKTU KERJA EFEKTIF</t>
  </si>
  <si>
    <t>Administrator</t>
  </si>
  <si>
    <t>Pengawas</t>
  </si>
  <si>
    <t>laporan</t>
  </si>
  <si>
    <t>Peraturan perundang-undangan</t>
  </si>
  <si>
    <t>Menerima instruksi dan pelaporan pelaksanaan tugas</t>
  </si>
  <si>
    <t>koordinasi</t>
  </si>
  <si>
    <t>Di dalam ruangan</t>
  </si>
  <si>
    <t>Suhu kamar normal</t>
  </si>
  <si>
    <t>sirkulasi baik</t>
  </si>
  <si>
    <t>luas</t>
  </si>
  <si>
    <t>rata</t>
  </si>
  <si>
    <t>cukup</t>
  </si>
  <si>
    <t>tidak berisik</t>
  </si>
  <si>
    <t>bekerja dengan berkas dan kertas</t>
  </si>
  <si>
    <t>tidak ada</t>
  </si>
  <si>
    <t>mengetik, kerapian administrasi</t>
  </si>
  <si>
    <t>G (intelegensi), V (verbal) dan Q (Ketelitian)</t>
  </si>
  <si>
    <t>R : kemampuan menyesuaikan diri dalam kegiatan-kegiatan yang berulang atau secara terus menerus melakukan kegiatan yang sama, sesuai dengan perangkat prosedur, urutan atau kecepatan yang tertentu.</t>
  </si>
  <si>
    <t>1.a Pilihan melakukan kegiaan yang berhubungan dengan benda-benda dan objek</t>
  </si>
  <si>
    <t>3.a pilihan melakukan kegiatan-kegiatan rutin, konkrit dan teratur</t>
  </si>
  <si>
    <t>4. a melakukan kegiatan yang dianggap baik bagi orang lain</t>
  </si>
  <si>
    <t>1) Berbicara, 2) duduk dan 3) bekerja dengan jari</t>
  </si>
  <si>
    <t>:  melayani orang (O 7)</t>
  </si>
  <si>
    <t>:  memegang (B7)</t>
  </si>
  <si>
    <t>Sekretaris</t>
  </si>
  <si>
    <t>dokumen</t>
  </si>
  <si>
    <t>Dinas/Badan</t>
  </si>
  <si>
    <t>kegiatan</t>
  </si>
  <si>
    <t>Menyusun laporan pelaksanaan tugas secara berkala kepada pimpinan</t>
  </si>
  <si>
    <t>Catatan harian</t>
  </si>
  <si>
    <t>Komputer, printer, ATK dan lain-lain</t>
  </si>
  <si>
    <t>Laporan perlaksanaan tugas</t>
  </si>
  <si>
    <t>Penyusunan laporan pelaksanaan tugas secara berkala kepada pimpinan</t>
  </si>
  <si>
    <t>6 = 4 x 5</t>
  </si>
  <si>
    <t>8 = 6/7</t>
  </si>
  <si>
    <t>Verifikator Keuangan</t>
  </si>
  <si>
    <t>Kepala Sub Bagian Keuangan</t>
  </si>
  <si>
    <t>Melakukan kegiatan verifikasi terhadap dokumen usulan pencapaian anggaran</t>
  </si>
  <si>
    <t>Minimal Diploma III bidang akuntansi/keuangan/manajemen/administrasi perkantoran atau yang relevan dengan tugas jabatan</t>
  </si>
  <si>
    <t>Menerima dan menyortir bukti-bukti pengeluaran dan penerimaan serta buku kas untuk disusun sesuai dengan mata anggaran agar memudahkan dalam pemeriksaan/penelitian</t>
  </si>
  <si>
    <t>Meneliti dan mencocokan bukti-bukti pengeluaran dan penerimaan dengan laporan realisasi keuangan dan buku kas agar diketahui apakah telah sesuai dengan peruntukkannya</t>
  </si>
  <si>
    <t>Melakukan pemeriksaan terhadap alat-alat bukti apakah telah sesuai dengan ketentuan yang berlaku</t>
  </si>
  <si>
    <t>Dokumen keuangan</t>
  </si>
  <si>
    <t>Penerimaan dan penyetoran bukti-bukti pengeluaran dan penerimaan serta buku kas untuk disusun sesuai dengan mata anggaran agar memudahkan dalam pemeriksaan/penelitian</t>
  </si>
  <si>
    <t>Penelitian dan pencocokan bukti-bukti pengeluaran dan penerimaan dengan laporan realisasi keuangan dan buku kas agar diketahui apakah telah sesuai dengan peruntukkannya</t>
  </si>
  <si>
    <t>Pemeriksaan terhadap alat-alat bukti apakah telah sesuai dengan ketentuan yang berlaku</t>
  </si>
  <si>
    <t>Kumpulan data keuangan</t>
  </si>
  <si>
    <t>Terlaksanya penelitian dan pencocokan bukti penerimaan dan keuangan dengan laporan realisasi anggaran dan buku kas</t>
  </si>
  <si>
    <t>Dokumen hasil pemeriksaan</t>
  </si>
  <si>
    <t>Keakuratan validasi transaksi keuangan</t>
  </si>
  <si>
    <t>Menolak dokumen keuangan yang tidak valid</t>
  </si>
  <si>
    <t>Sub Bagian Keuangan</t>
  </si>
  <si>
    <t>Pengadministrasi Keuangan, penyusun laporan keuangan, bendahara dan Pengelola Gaji</t>
  </si>
  <si>
    <t>1 Orang</t>
  </si>
  <si>
    <t xml:space="preserve"> Sekretaris Daerah</t>
  </si>
  <si>
    <t>Kepala Pelaksana Badan Kesbangpol</t>
  </si>
  <si>
    <t>:  menyalin data (D2)</t>
  </si>
</sst>
</file>

<file path=xl/styles.xml><?xml version="1.0" encoding="utf-8"?>
<styleSheet xmlns="http://schemas.openxmlformats.org/spreadsheetml/2006/main">
  <numFmts count="1">
    <numFmt numFmtId="164" formatCode="0.000"/>
  </numFmts>
  <fonts count="12">
    <font>
      <sz val="11"/>
      <color theme="1"/>
      <name val="Calibri"/>
      <family val="2"/>
      <scheme val="minor"/>
    </font>
    <font>
      <b/>
      <sz val="14"/>
      <name val="Arial Narrow"/>
      <family val="2"/>
    </font>
    <font>
      <sz val="14"/>
      <name val="Arial Narrow"/>
      <family val="2"/>
    </font>
    <font>
      <sz val="12"/>
      <name val="Arial Narrow"/>
      <family val="2"/>
    </font>
    <font>
      <sz val="11"/>
      <color theme="1"/>
      <name val="Bookman Old Style"/>
      <family val="1"/>
    </font>
    <font>
      <sz val="11"/>
      <color theme="1"/>
      <name val="Arial Narrow"/>
      <family val="2"/>
    </font>
    <font>
      <b/>
      <sz val="11"/>
      <color theme="1"/>
      <name val="Arial Narrow"/>
      <family val="2"/>
    </font>
    <font>
      <b/>
      <sz val="11"/>
      <name val="Arial Narrow"/>
      <family val="2"/>
    </font>
    <font>
      <sz val="11"/>
      <name val="Arial Narrow"/>
      <family val="2"/>
    </font>
    <font>
      <b/>
      <i/>
      <sz val="11"/>
      <color rgb="FFFF0000"/>
      <name val="Arial Narrow"/>
      <family val="2"/>
    </font>
    <font>
      <b/>
      <sz val="11"/>
      <color rgb="FF000000"/>
      <name val="Arial Narrow"/>
      <family val="2"/>
    </font>
    <font>
      <sz val="11"/>
      <color rgb="FF000000"/>
      <name val="Arial Narrow"/>
      <family val="2"/>
    </font>
  </fonts>
  <fills count="10">
    <fill>
      <patternFill patternType="none"/>
    </fill>
    <fill>
      <patternFill patternType="gray125"/>
    </fill>
    <fill>
      <patternFill patternType="solid">
        <fgColor rgb="FFDBEFB6"/>
        <bgColor indexed="64"/>
      </patternFill>
    </fill>
    <fill>
      <patternFill patternType="solid">
        <fgColor rgb="FFFFECD3"/>
        <bgColor indexed="64"/>
      </patternFill>
    </fill>
    <fill>
      <patternFill patternType="solid">
        <fgColor rgb="FFC8E89A"/>
        <bgColor indexed="64"/>
      </patternFill>
    </fill>
    <fill>
      <patternFill patternType="solid">
        <fgColor rgb="FFC8E8F9"/>
        <bgColor indexed="64"/>
      </patternFill>
    </fill>
    <fill>
      <patternFill patternType="solid">
        <fgColor rgb="FFEDF7DA"/>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right/>
      <top style="double">
        <color auto="1"/>
      </top>
      <bottom style="thin">
        <color auto="1"/>
      </bottom>
      <diagonal/>
    </border>
    <border>
      <left/>
      <right/>
      <top/>
      <bottom style="thin">
        <color auto="1"/>
      </bottom>
      <diagonal/>
    </border>
    <border>
      <left style="thin">
        <color auto="1"/>
      </left>
      <right style="thin">
        <color auto="1"/>
      </right>
      <top style="double">
        <color auto="1"/>
      </top>
      <bottom style="thin">
        <color auto="1"/>
      </bottom>
      <diagonal/>
    </border>
    <border>
      <left/>
      <right/>
      <top style="thin">
        <color auto="1"/>
      </top>
      <bottom/>
      <diagonal/>
    </border>
    <border>
      <left/>
      <right/>
      <top style="medium">
        <color rgb="FFDDDDDD"/>
      </top>
      <bottom/>
      <diagonal/>
    </border>
    <border>
      <left style="thin">
        <color auto="1"/>
      </left>
      <right style="thin">
        <color auto="1"/>
      </right>
      <top style="double">
        <color indexed="64"/>
      </top>
      <bottom style="double">
        <color auto="1"/>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s>
  <cellStyleXfs count="1">
    <xf numFmtId="0" fontId="0" fillId="0" borderId="0"/>
  </cellStyleXfs>
  <cellXfs count="183">
    <xf numFmtId="0" fontId="0" fillId="0" borderId="0" xfId="0"/>
    <xf numFmtId="0" fontId="2" fillId="2" borderId="27" xfId="0" applyFont="1" applyFill="1" applyBorder="1" applyAlignment="1">
      <alignmen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5" borderId="1" xfId="0" applyFont="1" applyFill="1" applyBorder="1" applyAlignment="1">
      <alignment vertical="center" wrapText="1"/>
    </xf>
    <xf numFmtId="0" fontId="2" fillId="5" borderId="10" xfId="0" applyFont="1" applyFill="1" applyBorder="1" applyAlignment="1">
      <alignment vertical="center" wrapText="1"/>
    </xf>
    <xf numFmtId="0" fontId="2" fillId="6" borderId="1" xfId="0" applyFont="1" applyFill="1" applyBorder="1" applyAlignment="1">
      <alignment vertical="center" wrapText="1"/>
    </xf>
    <xf numFmtId="0" fontId="3" fillId="6" borderId="1" xfId="0" applyFont="1" applyFill="1" applyBorder="1" applyAlignment="1">
      <alignment vertical="center" wrapText="1"/>
    </xf>
    <xf numFmtId="0" fontId="3" fillId="6" borderId="10" xfId="0" applyFont="1" applyFill="1" applyBorder="1" applyAlignment="1">
      <alignment vertical="center" wrapText="1"/>
    </xf>
    <xf numFmtId="0" fontId="2" fillId="6" borderId="10" xfId="0" applyFont="1" applyFill="1" applyBorder="1" applyAlignment="1">
      <alignment vertical="center" wrapText="1"/>
    </xf>
    <xf numFmtId="0" fontId="4" fillId="7" borderId="0" xfId="0" applyFont="1" applyFill="1"/>
    <xf numFmtId="0" fontId="4" fillId="7" borderId="0" xfId="0" applyFont="1" applyFill="1" applyAlignment="1">
      <alignment vertical="top"/>
    </xf>
    <xf numFmtId="0" fontId="4" fillId="7" borderId="0" xfId="0" applyFont="1" applyFill="1" applyAlignment="1">
      <alignment horizontal="left" vertical="top"/>
    </xf>
    <xf numFmtId="0" fontId="5" fillId="7" borderId="0" xfId="0" applyFont="1" applyFill="1"/>
    <xf numFmtId="0" fontId="5" fillId="7" borderId="0" xfId="0" applyFont="1" applyFill="1" applyBorder="1"/>
    <xf numFmtId="0" fontId="6" fillId="7" borderId="0" xfId="0" applyFont="1" applyFill="1" applyBorder="1" applyAlignment="1">
      <alignment horizontal="center" vertical="center"/>
    </xf>
    <xf numFmtId="0" fontId="7" fillId="7" borderId="0" xfId="0" applyFont="1" applyFill="1" applyBorder="1"/>
    <xf numFmtId="0" fontId="6" fillId="7" borderId="0" xfId="0" applyFont="1" applyFill="1" applyBorder="1"/>
    <xf numFmtId="0" fontId="5" fillId="7" borderId="0" xfId="0" applyFont="1" applyFill="1" applyBorder="1" applyAlignment="1">
      <alignment horizontal="center" vertical="center"/>
    </xf>
    <xf numFmtId="0" fontId="8" fillId="7" borderId="0" xfId="0" applyFont="1" applyFill="1" applyBorder="1"/>
    <xf numFmtId="0" fontId="5" fillId="7" borderId="0" xfId="0" applyFont="1" applyFill="1" applyBorder="1" applyAlignment="1">
      <alignment horizontal="left"/>
    </xf>
    <xf numFmtId="0" fontId="6" fillId="7" borderId="0" xfId="0" applyFont="1" applyFill="1" applyBorder="1" applyAlignment="1">
      <alignment horizontal="left"/>
    </xf>
    <xf numFmtId="0" fontId="7" fillId="7" borderId="0" xfId="0" applyFont="1" applyFill="1" applyBorder="1" applyAlignment="1">
      <alignment vertical="top"/>
    </xf>
    <xf numFmtId="0" fontId="5" fillId="7" borderId="0" xfId="0" applyFont="1" applyFill="1" applyBorder="1" applyAlignment="1">
      <alignment horizontal="center" vertical="top"/>
    </xf>
    <xf numFmtId="0" fontId="5" fillId="7" borderId="0" xfId="0" applyFont="1" applyFill="1" applyBorder="1" applyAlignment="1">
      <alignment vertical="top"/>
    </xf>
    <xf numFmtId="0" fontId="8" fillId="7" borderId="0" xfId="0" applyFont="1" applyFill="1" applyBorder="1" applyAlignment="1">
      <alignment vertical="top"/>
    </xf>
    <xf numFmtId="0" fontId="9" fillId="7" borderId="0" xfId="0" applyFont="1" applyFill="1" applyBorder="1"/>
    <xf numFmtId="0" fontId="6" fillId="7" borderId="10" xfId="0" applyFont="1" applyFill="1" applyBorder="1" applyAlignment="1">
      <alignment horizontal="center" vertical="center" wrapText="1"/>
    </xf>
    <xf numFmtId="0" fontId="6" fillId="7" borderId="6" xfId="0" applyFont="1" applyFill="1" applyBorder="1" applyAlignment="1">
      <alignment horizontal="center" vertical="center"/>
    </xf>
    <xf numFmtId="0" fontId="6" fillId="7" borderId="11" xfId="0" applyFont="1" applyFill="1" applyBorder="1" applyAlignment="1">
      <alignment horizontal="center" vertical="center"/>
    </xf>
    <xf numFmtId="0" fontId="6" fillId="7" borderId="11" xfId="0" applyFont="1" applyFill="1" applyBorder="1" applyAlignment="1">
      <alignment horizontal="center"/>
    </xf>
    <xf numFmtId="0" fontId="6" fillId="7" borderId="12" xfId="0" applyFont="1" applyFill="1" applyBorder="1" applyAlignment="1">
      <alignment horizontal="center" vertical="center"/>
    </xf>
    <xf numFmtId="0" fontId="6" fillId="7" borderId="12" xfId="0" applyFont="1" applyFill="1" applyBorder="1" applyAlignment="1">
      <alignment horizontal="center"/>
    </xf>
    <xf numFmtId="0" fontId="6" fillId="7" borderId="28" xfId="0" applyFont="1" applyFill="1" applyBorder="1" applyAlignment="1">
      <alignment horizontal="center" vertical="center"/>
    </xf>
    <xf numFmtId="0" fontId="6" fillId="7" borderId="11" xfId="0" applyFont="1" applyFill="1" applyBorder="1" applyAlignment="1">
      <alignment horizontal="center" vertical="center" wrapText="1"/>
    </xf>
    <xf numFmtId="0" fontId="6" fillId="7" borderId="28" xfId="0" applyFont="1" applyFill="1" applyBorder="1" applyAlignment="1">
      <alignment horizontal="center"/>
    </xf>
    <xf numFmtId="0" fontId="6" fillId="7" borderId="25" xfId="0" applyFont="1" applyFill="1" applyBorder="1" applyAlignment="1">
      <alignment horizontal="center" vertical="center"/>
    </xf>
    <xf numFmtId="0" fontId="5" fillId="7" borderId="25" xfId="0" applyFont="1" applyFill="1" applyBorder="1" applyAlignment="1">
      <alignment horizontal="center" vertical="center" wrapText="1"/>
    </xf>
    <xf numFmtId="0" fontId="10" fillId="9" borderId="25" xfId="0" applyFont="1" applyFill="1" applyBorder="1" applyAlignment="1">
      <alignment horizontal="center" vertical="center" wrapText="1"/>
    </xf>
    <xf numFmtId="2" fontId="10" fillId="9" borderId="25" xfId="0" applyNumberFormat="1" applyFont="1" applyFill="1" applyBorder="1" applyAlignment="1">
      <alignment horizontal="center" vertical="center" wrapText="1"/>
    </xf>
    <xf numFmtId="0" fontId="10" fillId="7" borderId="25" xfId="0" applyFont="1" applyFill="1" applyBorder="1" applyAlignment="1">
      <alignment horizontal="center" vertical="center" wrapText="1"/>
    </xf>
    <xf numFmtId="164" fontId="6" fillId="7" borderId="3" xfId="0" applyNumberFormat="1" applyFont="1" applyFill="1" applyBorder="1" applyAlignment="1">
      <alignment horizontal="center" vertical="center"/>
    </xf>
    <xf numFmtId="0" fontId="6" fillId="7" borderId="1" xfId="0" applyFont="1" applyFill="1" applyBorder="1" applyAlignment="1">
      <alignment horizontal="center" vertical="center"/>
    </xf>
    <xf numFmtId="0" fontId="5" fillId="7" borderId="10" xfId="0" applyFont="1" applyFill="1" applyBorder="1" applyAlignment="1">
      <alignment horizontal="center" vertical="center" wrapText="1"/>
    </xf>
    <xf numFmtId="0" fontId="10" fillId="9" borderId="3" xfId="0" applyFont="1" applyFill="1" applyBorder="1" applyAlignment="1">
      <alignment horizontal="center" vertical="center" wrapText="1"/>
    </xf>
    <xf numFmtId="2" fontId="10" fillId="9" borderId="10" xfId="0" applyNumberFormat="1"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6" fillId="7" borderId="3" xfId="0" applyFont="1" applyFill="1" applyBorder="1" applyAlignment="1">
      <alignment horizontal="center" vertical="center"/>
    </xf>
    <xf numFmtId="0" fontId="10" fillId="9" borderId="10" xfId="0" applyFont="1" applyFill="1" applyBorder="1" applyAlignment="1">
      <alignment horizontal="center" vertical="center" wrapText="1"/>
    </xf>
    <xf numFmtId="0" fontId="10" fillId="7" borderId="10" xfId="0" applyFont="1" applyFill="1" applyBorder="1" applyAlignment="1">
      <alignment horizontal="center" vertical="center" wrapText="1"/>
    </xf>
    <xf numFmtId="164" fontId="6" fillId="7" borderId="1" xfId="0" applyNumberFormat="1" applyFont="1" applyFill="1" applyBorder="1" applyAlignment="1">
      <alignment horizontal="center" vertical="center"/>
    </xf>
    <xf numFmtId="0" fontId="6" fillId="7" borderId="16" xfId="0" applyFont="1" applyFill="1" applyBorder="1" applyAlignment="1"/>
    <xf numFmtId="0" fontId="6" fillId="8" borderId="1" xfId="0" applyFont="1" applyFill="1" applyBorder="1" applyAlignment="1">
      <alignment horizontal="center" vertical="center"/>
    </xf>
    <xf numFmtId="0" fontId="6" fillId="7" borderId="2" xfId="0" applyFont="1" applyFill="1" applyBorder="1" applyAlignment="1">
      <alignment horizontal="center" vertical="center"/>
    </xf>
    <xf numFmtId="0" fontId="6" fillId="7" borderId="0" xfId="0" applyFont="1" applyFill="1" applyBorder="1" applyAlignment="1">
      <alignment horizontal="left" vertical="top"/>
    </xf>
    <xf numFmtId="0" fontId="5" fillId="7" borderId="0" xfId="0" applyFont="1" applyFill="1" applyBorder="1" applyAlignment="1">
      <alignment horizontal="left" vertical="top"/>
    </xf>
    <xf numFmtId="0" fontId="5" fillId="7" borderId="3" xfId="0" applyFont="1" applyFill="1" applyBorder="1" applyAlignment="1">
      <alignment horizontal="left" vertical="top"/>
    </xf>
    <xf numFmtId="0" fontId="5" fillId="7" borderId="0" xfId="0" applyFont="1" applyFill="1" applyAlignment="1">
      <alignment horizontal="left" vertical="top"/>
    </xf>
    <xf numFmtId="0" fontId="6" fillId="7" borderId="0" xfId="0" applyFont="1" applyFill="1" applyBorder="1" applyAlignment="1">
      <alignment horizontal="center"/>
    </xf>
    <xf numFmtId="0" fontId="5" fillId="7" borderId="3" xfId="0" applyFont="1" applyFill="1" applyBorder="1" applyAlignment="1">
      <alignment horizontal="center"/>
    </xf>
    <xf numFmtId="0" fontId="5" fillId="7" borderId="3" xfId="0" applyFont="1" applyFill="1" applyBorder="1" applyAlignment="1">
      <alignment horizontal="center" vertical="top"/>
    </xf>
    <xf numFmtId="0" fontId="5" fillId="7" borderId="17" xfId="0" applyFont="1" applyFill="1" applyBorder="1" applyAlignment="1">
      <alignment horizontal="left"/>
    </xf>
    <xf numFmtId="0" fontId="5" fillId="7" borderId="24" xfId="0" applyFont="1" applyFill="1" applyBorder="1" applyAlignment="1">
      <alignment horizontal="left"/>
    </xf>
    <xf numFmtId="0" fontId="5" fillId="7" borderId="18" xfId="0" applyFont="1" applyFill="1" applyBorder="1" applyAlignment="1">
      <alignment horizontal="left"/>
    </xf>
    <xf numFmtId="0" fontId="6" fillId="7" borderId="0" xfId="0" applyFont="1" applyFill="1" applyBorder="1" applyAlignment="1">
      <alignment vertical="top"/>
    </xf>
    <xf numFmtId="0" fontId="5" fillId="7" borderId="0" xfId="0" applyFont="1" applyFill="1" applyAlignment="1">
      <alignment vertical="top"/>
    </xf>
    <xf numFmtId="0" fontId="6" fillId="7" borderId="26" xfId="0" applyFont="1" applyFill="1" applyBorder="1" applyAlignment="1">
      <alignment horizontal="center"/>
    </xf>
    <xf numFmtId="0" fontId="5" fillId="7" borderId="25" xfId="0" applyFont="1" applyFill="1" applyBorder="1" applyAlignment="1">
      <alignment horizontal="center" vertical="center"/>
    </xf>
    <xf numFmtId="0" fontId="5" fillId="7" borderId="1" xfId="0" applyFont="1" applyFill="1" applyBorder="1" applyAlignment="1">
      <alignment horizontal="center" vertical="center"/>
    </xf>
    <xf numFmtId="0" fontId="5" fillId="7" borderId="25" xfId="0" applyFont="1" applyFill="1" applyBorder="1" applyAlignment="1">
      <alignment horizontal="center" vertical="top"/>
    </xf>
    <xf numFmtId="0" fontId="5" fillId="7" borderId="1" xfId="0" applyFont="1" applyFill="1" applyBorder="1" applyAlignment="1">
      <alignment horizontal="center" vertical="top"/>
    </xf>
    <xf numFmtId="0" fontId="5" fillId="7" borderId="0" xfId="0" applyFont="1" applyFill="1" applyBorder="1" applyAlignment="1">
      <alignment horizontal="center"/>
    </xf>
    <xf numFmtId="0" fontId="11" fillId="7" borderId="0" xfId="0" applyFont="1" applyFill="1" applyBorder="1" applyAlignment="1">
      <alignment horizontal="left" vertical="top"/>
    </xf>
    <xf numFmtId="0" fontId="5" fillId="7" borderId="0" xfId="0" applyFont="1" applyFill="1" applyBorder="1" applyAlignment="1">
      <alignment horizontal="justify" vertical="center"/>
    </xf>
    <xf numFmtId="0" fontId="11" fillId="7" borderId="0" xfId="0" applyFont="1" applyFill="1" applyBorder="1" applyAlignment="1">
      <alignment horizontal="justify" vertical="center"/>
    </xf>
    <xf numFmtId="0" fontId="6" fillId="7" borderId="0" xfId="0" applyFont="1" applyFill="1" applyBorder="1" applyAlignment="1">
      <alignment horizontal="justify" vertical="center"/>
    </xf>
    <xf numFmtId="0" fontId="10" fillId="7" borderId="0" xfId="0" applyFont="1" applyFill="1" applyBorder="1" applyAlignment="1">
      <alignment horizontal="justify" vertical="center"/>
    </xf>
    <xf numFmtId="0" fontId="5" fillId="7" borderId="5" xfId="0" applyFont="1" applyFill="1" applyBorder="1"/>
    <xf numFmtId="0" fontId="5" fillId="7" borderId="6" xfId="0" applyFont="1" applyFill="1" applyBorder="1"/>
    <xf numFmtId="0" fontId="5" fillId="7" borderId="7" xfId="0" applyFont="1" applyFill="1" applyBorder="1"/>
    <xf numFmtId="0" fontId="6" fillId="7" borderId="6" xfId="0" applyFont="1" applyFill="1" applyBorder="1" applyAlignment="1">
      <alignment horizontal="center" vertical="top"/>
    </xf>
    <xf numFmtId="0" fontId="6" fillId="7" borderId="6" xfId="0" applyFont="1" applyFill="1" applyBorder="1" applyAlignment="1">
      <alignment horizontal="left" vertical="top"/>
    </xf>
    <xf numFmtId="0" fontId="5" fillId="7" borderId="7" xfId="0" applyFont="1" applyFill="1" applyBorder="1" applyAlignment="1">
      <alignment horizontal="left" vertical="top"/>
    </xf>
    <xf numFmtId="0" fontId="6" fillId="7" borderId="6" xfId="0" applyFont="1" applyFill="1" applyBorder="1"/>
    <xf numFmtId="0" fontId="6" fillId="7" borderId="6" xfId="0" applyFont="1" applyFill="1" applyBorder="1" applyAlignment="1">
      <alignment vertical="top"/>
    </xf>
    <xf numFmtId="0" fontId="5" fillId="7" borderId="7" xfId="0" applyFont="1" applyFill="1" applyBorder="1" applyAlignment="1">
      <alignment vertical="top"/>
    </xf>
    <xf numFmtId="0" fontId="5" fillId="7" borderId="6" xfId="0" applyFont="1" applyFill="1" applyBorder="1" applyAlignment="1">
      <alignment horizontal="center" vertical="center"/>
    </xf>
    <xf numFmtId="0" fontId="11" fillId="7" borderId="0" xfId="0" applyFont="1" applyFill="1" applyBorder="1" applyAlignment="1">
      <alignment vertical="center"/>
    </xf>
    <xf numFmtId="0" fontId="11" fillId="7" borderId="0" xfId="0" applyFont="1" applyFill="1" applyBorder="1" applyAlignment="1">
      <alignment horizontal="left" vertical="center" wrapText="1"/>
    </xf>
    <xf numFmtId="0" fontId="11" fillId="7" borderId="0" xfId="0" applyFont="1" applyFill="1" applyBorder="1" applyAlignment="1">
      <alignment horizontal="left" vertical="center"/>
    </xf>
    <xf numFmtId="0" fontId="5" fillId="7" borderId="17" xfId="0" applyFont="1" applyFill="1" applyBorder="1"/>
    <xf numFmtId="0" fontId="5" fillId="7" borderId="24" xfId="0" applyFont="1" applyFill="1" applyBorder="1"/>
    <xf numFmtId="0" fontId="5" fillId="7" borderId="18" xfId="0" applyFont="1" applyFill="1" applyBorder="1"/>
    <xf numFmtId="0" fontId="6" fillId="7" borderId="6" xfId="0" applyFont="1" applyFill="1" applyBorder="1" applyAlignment="1">
      <alignment horizontal="center"/>
    </xf>
    <xf numFmtId="0" fontId="5" fillId="7" borderId="15" xfId="0" applyFont="1" applyFill="1" applyBorder="1" applyAlignment="1">
      <alignment horizontal="left"/>
    </xf>
    <xf numFmtId="0" fontId="5" fillId="7" borderId="19" xfId="0" applyFont="1" applyFill="1" applyBorder="1" applyAlignment="1">
      <alignment horizontal="left"/>
    </xf>
    <xf numFmtId="0" fontId="5" fillId="7" borderId="16" xfId="0" applyFont="1" applyFill="1" applyBorder="1" applyAlignment="1">
      <alignment horizontal="left"/>
    </xf>
    <xf numFmtId="0" fontId="6" fillId="7" borderId="10" xfId="0" applyFont="1" applyFill="1" applyBorder="1" applyAlignment="1">
      <alignment horizontal="center" vertical="center"/>
    </xf>
    <xf numFmtId="0" fontId="6" fillId="7" borderId="11" xfId="0" applyFont="1" applyFill="1" applyBorder="1" applyAlignment="1">
      <alignment horizontal="center" vertical="center"/>
    </xf>
    <xf numFmtId="0" fontId="6" fillId="7" borderId="12" xfId="0" applyFont="1" applyFill="1" applyBorder="1" applyAlignment="1">
      <alignment horizontal="center" vertical="center"/>
    </xf>
    <xf numFmtId="0" fontId="6" fillId="7" borderId="20" xfId="0" applyFont="1" applyFill="1" applyBorder="1" applyAlignment="1">
      <alignment horizontal="center" vertical="center"/>
    </xf>
    <xf numFmtId="0" fontId="6" fillId="7" borderId="21" xfId="0" applyFont="1" applyFill="1" applyBorder="1" applyAlignment="1">
      <alignment horizontal="center" vertical="center"/>
    </xf>
    <xf numFmtId="0" fontId="6" fillId="7" borderId="22" xfId="0" applyFont="1" applyFill="1" applyBorder="1" applyAlignment="1">
      <alignment horizontal="center" vertical="center"/>
    </xf>
    <xf numFmtId="0" fontId="6" fillId="7" borderId="20"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5" fillId="7" borderId="13" xfId="0" applyFont="1" applyFill="1" applyBorder="1" applyAlignment="1">
      <alignment horizontal="left" vertical="top" wrapText="1"/>
    </xf>
    <xf numFmtId="0" fontId="5" fillId="7" borderId="23" xfId="0" applyFont="1" applyFill="1" applyBorder="1" applyAlignment="1">
      <alignment horizontal="left" vertical="top" wrapText="1"/>
    </xf>
    <xf numFmtId="0" fontId="5" fillId="7" borderId="14" xfId="0" applyFont="1" applyFill="1" applyBorder="1" applyAlignment="1">
      <alignment horizontal="left" vertical="top" wrapText="1"/>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5" fillId="7" borderId="15" xfId="0" applyFont="1" applyFill="1" applyBorder="1" applyAlignment="1">
      <alignment horizontal="left" vertical="center" wrapText="1"/>
    </xf>
    <xf numFmtId="0" fontId="5" fillId="7" borderId="16" xfId="0" applyFont="1" applyFill="1" applyBorder="1" applyAlignment="1">
      <alignment horizontal="left" vertical="center" wrapText="1"/>
    </xf>
    <xf numFmtId="0" fontId="6" fillId="7" borderId="15"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5" xfId="0" applyFont="1" applyFill="1" applyBorder="1" applyAlignment="1">
      <alignment horizontal="center"/>
    </xf>
    <xf numFmtId="0" fontId="6" fillId="7" borderId="19" xfId="0" applyFont="1" applyFill="1" applyBorder="1" applyAlignment="1">
      <alignment horizontal="center"/>
    </xf>
    <xf numFmtId="0" fontId="5" fillId="7" borderId="13" xfId="0" applyFont="1" applyFill="1" applyBorder="1" applyAlignment="1">
      <alignment horizontal="left" vertical="center" wrapText="1"/>
    </xf>
    <xf numFmtId="0" fontId="5" fillId="7" borderId="14" xfId="0" applyFont="1" applyFill="1" applyBorder="1" applyAlignment="1">
      <alignment horizontal="left" vertical="center" wrapText="1"/>
    </xf>
    <xf numFmtId="0" fontId="5" fillId="7" borderId="15" xfId="0" applyFont="1" applyFill="1" applyBorder="1" applyAlignment="1">
      <alignment horizontal="left" vertical="top"/>
    </xf>
    <xf numFmtId="0" fontId="5" fillId="7" borderId="19" xfId="0" applyFont="1" applyFill="1" applyBorder="1" applyAlignment="1">
      <alignment horizontal="left" vertical="top"/>
    </xf>
    <xf numFmtId="0" fontId="5" fillId="7" borderId="16" xfId="0" applyFont="1" applyFill="1" applyBorder="1" applyAlignment="1">
      <alignment horizontal="left" vertical="top"/>
    </xf>
    <xf numFmtId="0" fontId="5" fillId="7" borderId="15" xfId="0" applyFont="1" applyFill="1" applyBorder="1" applyAlignment="1">
      <alignment horizontal="left" vertical="top" wrapText="1"/>
    </xf>
    <xf numFmtId="0" fontId="5" fillId="7" borderId="19" xfId="0" applyFont="1" applyFill="1" applyBorder="1" applyAlignment="1">
      <alignment horizontal="left" vertical="top" wrapText="1"/>
    </xf>
    <xf numFmtId="0" fontId="5" fillId="7" borderId="16" xfId="0" applyFont="1" applyFill="1" applyBorder="1" applyAlignment="1">
      <alignment horizontal="left" vertical="top" wrapText="1"/>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7" borderId="9" xfId="0" applyFont="1" applyFill="1" applyBorder="1" applyAlignment="1">
      <alignment horizontal="center" vertical="center"/>
    </xf>
    <xf numFmtId="0" fontId="6" fillId="7" borderId="4" xfId="0" applyFont="1" applyFill="1" applyBorder="1" applyAlignment="1">
      <alignment horizontal="center"/>
    </xf>
    <xf numFmtId="0" fontId="6" fillId="7" borderId="26" xfId="0" applyFont="1" applyFill="1" applyBorder="1" applyAlignment="1">
      <alignment horizontal="center"/>
    </xf>
    <xf numFmtId="0" fontId="5" fillId="7" borderId="0" xfId="0" applyFont="1" applyFill="1" applyBorder="1" applyAlignment="1">
      <alignment horizontal="left" vertical="top" wrapText="1"/>
    </xf>
    <xf numFmtId="0" fontId="5" fillId="7" borderId="0" xfId="0" applyFont="1" applyFill="1" applyBorder="1" applyAlignment="1">
      <alignment horizontal="left"/>
    </xf>
    <xf numFmtId="0" fontId="6" fillId="7" borderId="0" xfId="0" applyFont="1" applyFill="1" applyBorder="1" applyAlignment="1">
      <alignment horizontal="left"/>
    </xf>
    <xf numFmtId="0" fontId="6" fillId="7" borderId="0" xfId="0" applyFont="1" applyFill="1" applyBorder="1" applyAlignment="1">
      <alignment horizontal="left" vertical="top"/>
    </xf>
    <xf numFmtId="0" fontId="5" fillId="7" borderId="0" xfId="0" applyFont="1" applyFill="1" applyBorder="1" applyAlignment="1">
      <alignment horizontal="center"/>
    </xf>
    <xf numFmtId="0" fontId="5" fillId="7" borderId="15"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11" fillId="7" borderId="0" xfId="0" applyFont="1" applyFill="1" applyBorder="1" applyAlignment="1">
      <alignment horizontal="left" vertical="top"/>
    </xf>
    <xf numFmtId="0" fontId="11" fillId="7" borderId="0" xfId="0" applyFont="1" applyFill="1" applyBorder="1" applyAlignment="1">
      <alignment horizontal="left" vertical="center"/>
    </xf>
    <xf numFmtId="0" fontId="5" fillId="7" borderId="0" xfId="0" applyFont="1" applyFill="1" applyBorder="1" applyAlignment="1">
      <alignment horizontal="left" vertical="center"/>
    </xf>
    <xf numFmtId="0" fontId="5" fillId="7" borderId="13" xfId="0" applyFont="1" applyFill="1" applyBorder="1" applyAlignment="1">
      <alignment horizontal="left"/>
    </xf>
    <xf numFmtId="0" fontId="5" fillId="7" borderId="23" xfId="0" applyFont="1" applyFill="1" applyBorder="1" applyAlignment="1">
      <alignment horizontal="left"/>
    </xf>
    <xf numFmtId="0" fontId="5" fillId="7" borderId="14" xfId="0" applyFont="1" applyFill="1" applyBorder="1" applyAlignment="1">
      <alignment horizontal="left"/>
    </xf>
    <xf numFmtId="0" fontId="5" fillId="7" borderId="17" xfId="0" applyFont="1" applyFill="1" applyBorder="1" applyAlignment="1">
      <alignment horizontal="center"/>
    </xf>
    <xf numFmtId="0" fontId="5" fillId="7" borderId="24" xfId="0" applyFont="1" applyFill="1" applyBorder="1" applyAlignment="1">
      <alignment horizontal="center"/>
    </xf>
    <xf numFmtId="0" fontId="5" fillId="7" borderId="18" xfId="0" applyFont="1" applyFill="1" applyBorder="1" applyAlignment="1">
      <alignment horizontal="center"/>
    </xf>
    <xf numFmtId="0" fontId="5" fillId="7" borderId="1" xfId="0" applyFont="1" applyFill="1" applyBorder="1" applyAlignment="1">
      <alignment horizontal="left" vertical="center" wrapText="1"/>
    </xf>
    <xf numFmtId="0" fontId="5" fillId="7" borderId="19" xfId="0" applyFont="1" applyFill="1" applyBorder="1" applyAlignment="1">
      <alignment horizontal="left" vertical="center" wrapText="1"/>
    </xf>
    <xf numFmtId="0" fontId="5" fillId="7" borderId="23" xfId="0" applyFont="1" applyFill="1" applyBorder="1" applyAlignment="1">
      <alignment horizontal="left" vertical="center" wrapText="1"/>
    </xf>
    <xf numFmtId="0" fontId="5" fillId="7" borderId="25" xfId="0" applyFont="1" applyFill="1" applyBorder="1" applyAlignment="1">
      <alignment horizontal="left" vertical="center" wrapText="1"/>
    </xf>
    <xf numFmtId="0" fontId="8" fillId="7" borderId="0" xfId="0" applyFont="1" applyFill="1" applyBorder="1" applyAlignment="1">
      <alignment horizontal="left"/>
    </xf>
    <xf numFmtId="0" fontId="11" fillId="7" borderId="0" xfId="0" applyFont="1" applyFill="1" applyBorder="1" applyAlignment="1">
      <alignment horizontal="left" vertical="center" wrapText="1"/>
    </xf>
    <xf numFmtId="0" fontId="8" fillId="7" borderId="0" xfId="0" applyFont="1" applyFill="1" applyBorder="1" applyAlignment="1">
      <alignment horizontal="left" vertical="top" wrapText="1"/>
    </xf>
    <xf numFmtId="0" fontId="6" fillId="7" borderId="29" xfId="0" applyFont="1" applyFill="1" applyBorder="1" applyAlignment="1">
      <alignment horizontal="center" vertical="center"/>
    </xf>
    <xf numFmtId="0" fontId="6" fillId="7" borderId="30" xfId="0" applyFont="1" applyFill="1" applyBorder="1" applyAlignment="1">
      <alignment horizontal="center" vertical="center"/>
    </xf>
    <xf numFmtId="0" fontId="5" fillId="7" borderId="13" xfId="0" applyFont="1" applyFill="1" applyBorder="1" applyAlignment="1">
      <alignment horizontal="center" vertical="center" wrapText="1"/>
    </xf>
    <xf numFmtId="0" fontId="5" fillId="7" borderId="23"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top" wrapText="1"/>
    </xf>
    <xf numFmtId="0" fontId="5" fillId="7" borderId="19" xfId="0" applyFont="1" applyFill="1" applyBorder="1" applyAlignment="1">
      <alignment horizontal="center" vertical="top" wrapText="1"/>
    </xf>
    <xf numFmtId="0" fontId="5" fillId="7" borderId="16" xfId="0" applyFont="1" applyFill="1" applyBorder="1" applyAlignment="1">
      <alignment horizontal="center" vertical="top" wrapText="1"/>
    </xf>
    <xf numFmtId="0" fontId="1" fillId="2" borderId="27" xfId="0" applyFont="1" applyFill="1" applyBorder="1" applyAlignment="1">
      <alignment vertical="center" wrapText="1"/>
    </xf>
    <xf numFmtId="0" fontId="1" fillId="3" borderId="1" xfId="0" applyFont="1" applyFill="1" applyBorder="1" applyAlignment="1">
      <alignment vertical="center" wrapText="1"/>
    </xf>
    <xf numFmtId="0" fontId="1" fillId="4" borderId="1" xfId="0" applyFont="1" applyFill="1" applyBorder="1" applyAlignment="1">
      <alignment vertical="center" wrapText="1"/>
    </xf>
    <xf numFmtId="0" fontId="1" fillId="5" borderId="1" xfId="0" applyFont="1" applyFill="1" applyBorder="1" applyAlignment="1">
      <alignment vertical="center" wrapText="1"/>
    </xf>
    <xf numFmtId="0" fontId="2" fillId="3" borderId="1" xfId="0" applyFont="1" applyFill="1" applyBorder="1" applyAlignment="1">
      <alignment vertical="center" wrapText="1"/>
    </xf>
    <xf numFmtId="0" fontId="1" fillId="6" borderId="1" xfId="0" applyFont="1" applyFill="1" applyBorder="1" applyAlignment="1">
      <alignment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B1:O119"/>
  <sheetViews>
    <sheetView view="pageBreakPreview" topLeftCell="B90" zoomScaleSheetLayoutView="100" workbookViewId="0">
      <selection activeCell="D118" sqref="D118"/>
    </sheetView>
  </sheetViews>
  <sheetFormatPr defaultColWidth="9.140625" defaultRowHeight="15"/>
  <cols>
    <col min="1" max="1" width="3.7109375" style="12" customWidth="1"/>
    <col min="2" max="2" width="5.85546875" style="12" customWidth="1"/>
    <col min="3" max="3" width="5" style="12" customWidth="1"/>
    <col min="4" max="4" width="20.140625" style="12" customWidth="1"/>
    <col min="5" max="5" width="5.28515625" style="12" customWidth="1"/>
    <col min="6" max="6" width="6" style="12" customWidth="1"/>
    <col min="7" max="7" width="54.85546875" style="12" customWidth="1"/>
    <col min="8" max="8" width="19.85546875" style="12" customWidth="1"/>
    <col min="9" max="9" width="18.7109375" style="12" customWidth="1"/>
    <col min="10" max="10" width="21.28515625" style="12" customWidth="1"/>
    <col min="11" max="11" width="19.5703125" style="12" customWidth="1"/>
    <col min="12" max="12" width="15.28515625" style="12" customWidth="1"/>
    <col min="13" max="13" width="30.28515625" style="12" customWidth="1"/>
    <col min="14" max="14" width="2.5703125" style="12" customWidth="1"/>
    <col min="15" max="15" width="2.7109375" style="12" customWidth="1"/>
    <col min="16" max="16384" width="9.140625" style="12"/>
  </cols>
  <sheetData>
    <row r="1" spans="2:15" ht="16.5">
      <c r="B1" s="15"/>
      <c r="C1" s="15"/>
      <c r="D1" s="16"/>
      <c r="E1" s="15"/>
      <c r="F1" s="15"/>
      <c r="G1" s="15"/>
      <c r="H1" s="15"/>
      <c r="I1" s="15"/>
      <c r="J1" s="15"/>
      <c r="K1" s="15"/>
      <c r="L1" s="15"/>
      <c r="M1" s="15"/>
      <c r="N1" s="15"/>
      <c r="O1" s="15"/>
    </row>
    <row r="2" spans="2:15" ht="16.5">
      <c r="B2" s="136" t="s">
        <v>56</v>
      </c>
      <c r="C2" s="137"/>
      <c r="D2" s="137"/>
      <c r="E2" s="137"/>
      <c r="F2" s="137"/>
      <c r="G2" s="137"/>
      <c r="H2" s="137"/>
      <c r="I2" s="137"/>
      <c r="J2" s="137"/>
      <c r="K2" s="137"/>
      <c r="L2" s="137"/>
      <c r="M2" s="137"/>
      <c r="N2" s="80"/>
      <c r="O2" s="15"/>
    </row>
    <row r="3" spans="2:15" ht="16.5">
      <c r="B3" s="81"/>
      <c r="C3" s="16"/>
      <c r="D3" s="16"/>
      <c r="E3" s="16"/>
      <c r="F3" s="16"/>
      <c r="G3" s="16"/>
      <c r="H3" s="16"/>
      <c r="I3" s="16"/>
      <c r="J3" s="16"/>
      <c r="K3" s="16"/>
      <c r="L3" s="16"/>
      <c r="M3" s="16"/>
      <c r="N3" s="82"/>
      <c r="O3" s="15"/>
    </row>
    <row r="4" spans="2:15" ht="16.5">
      <c r="B4" s="30">
        <v>1</v>
      </c>
      <c r="C4" s="140" t="s">
        <v>0</v>
      </c>
      <c r="D4" s="140"/>
      <c r="E4" s="18" t="s">
        <v>11</v>
      </c>
      <c r="F4" s="139" t="s">
        <v>305</v>
      </c>
      <c r="G4" s="139"/>
      <c r="H4" s="139"/>
      <c r="I4" s="139"/>
      <c r="J4" s="139"/>
      <c r="K4" s="139"/>
      <c r="L4" s="139"/>
      <c r="M4" s="139"/>
      <c r="N4" s="82"/>
      <c r="O4" s="15"/>
    </row>
    <row r="5" spans="2:15" ht="16.5">
      <c r="B5" s="30">
        <v>2</v>
      </c>
      <c r="C5" s="140" t="s">
        <v>1</v>
      </c>
      <c r="D5" s="140"/>
      <c r="E5" s="18" t="s">
        <v>11</v>
      </c>
      <c r="F5" s="140" t="s">
        <v>68</v>
      </c>
      <c r="G5" s="140"/>
      <c r="H5" s="140"/>
      <c r="I5" s="140"/>
      <c r="J5" s="140"/>
      <c r="K5" s="140"/>
      <c r="L5" s="140"/>
      <c r="M5" s="140"/>
      <c r="N5" s="82"/>
      <c r="O5" s="15"/>
    </row>
    <row r="6" spans="2:15" ht="16.5">
      <c r="B6" s="30">
        <v>3</v>
      </c>
      <c r="C6" s="140" t="s">
        <v>3</v>
      </c>
      <c r="D6" s="140"/>
      <c r="E6" s="18"/>
      <c r="F6" s="19"/>
      <c r="G6" s="19"/>
      <c r="H6" s="19"/>
      <c r="I6" s="19"/>
      <c r="J6" s="19"/>
      <c r="K6" s="19"/>
      <c r="L6" s="19"/>
      <c r="M6" s="19"/>
      <c r="N6" s="82"/>
      <c r="O6" s="15"/>
    </row>
    <row r="7" spans="2:15" ht="16.5">
      <c r="B7" s="30"/>
      <c r="C7" s="20" t="s">
        <v>4</v>
      </c>
      <c r="D7" s="16" t="s">
        <v>7</v>
      </c>
      <c r="E7" s="21" t="s">
        <v>11</v>
      </c>
      <c r="F7" s="139" t="s">
        <v>324</v>
      </c>
      <c r="G7" s="139"/>
      <c r="H7" s="139"/>
      <c r="I7" s="139"/>
      <c r="J7" s="139"/>
      <c r="K7" s="139"/>
      <c r="L7" s="139"/>
      <c r="M7" s="139"/>
      <c r="N7" s="82"/>
      <c r="O7" s="15"/>
    </row>
    <row r="8" spans="2:15" ht="16.5">
      <c r="B8" s="30"/>
      <c r="C8" s="20" t="s">
        <v>5</v>
      </c>
      <c r="D8" s="16" t="s">
        <v>8</v>
      </c>
      <c r="E8" s="21" t="s">
        <v>11</v>
      </c>
      <c r="F8" s="22" t="s">
        <v>325</v>
      </c>
      <c r="G8" s="22"/>
      <c r="H8" s="22"/>
      <c r="I8" s="22"/>
      <c r="J8" s="22"/>
      <c r="K8" s="22"/>
      <c r="L8" s="22"/>
      <c r="M8" s="22"/>
      <c r="N8" s="82"/>
      <c r="O8" s="15"/>
    </row>
    <row r="9" spans="2:15" ht="16.5">
      <c r="B9" s="30"/>
      <c r="C9" s="20" t="s">
        <v>6</v>
      </c>
      <c r="D9" s="16" t="s">
        <v>270</v>
      </c>
      <c r="E9" s="21" t="s">
        <v>11</v>
      </c>
      <c r="F9" s="22" t="s">
        <v>294</v>
      </c>
      <c r="G9" s="22"/>
      <c r="H9" s="22"/>
      <c r="I9" s="22"/>
      <c r="J9" s="22"/>
      <c r="K9" s="22"/>
      <c r="L9" s="22"/>
      <c r="M9" s="22"/>
      <c r="N9" s="82"/>
      <c r="O9" s="15"/>
    </row>
    <row r="10" spans="2:15" ht="16.5">
      <c r="B10" s="30"/>
      <c r="C10" s="20" t="s">
        <v>9</v>
      </c>
      <c r="D10" s="16" t="s">
        <v>271</v>
      </c>
      <c r="E10" s="21" t="s">
        <v>11</v>
      </c>
      <c r="F10" s="22" t="s">
        <v>306</v>
      </c>
      <c r="G10" s="23"/>
      <c r="H10" s="23"/>
      <c r="I10" s="23"/>
      <c r="J10" s="23"/>
      <c r="K10" s="23"/>
      <c r="L10" s="23"/>
      <c r="M10" s="23"/>
      <c r="N10" s="82"/>
      <c r="O10" s="15"/>
    </row>
    <row r="11" spans="2:15" ht="16.5">
      <c r="B11" s="30"/>
      <c r="C11" s="20"/>
      <c r="D11" s="16"/>
      <c r="E11" s="21"/>
      <c r="F11" s="23"/>
      <c r="G11" s="23"/>
      <c r="H11" s="23"/>
      <c r="I11" s="23"/>
      <c r="J11" s="23"/>
      <c r="K11" s="23"/>
      <c r="L11" s="23"/>
      <c r="M11" s="23"/>
      <c r="N11" s="82"/>
      <c r="O11" s="15"/>
    </row>
    <row r="12" spans="2:15" ht="19.5" customHeight="1">
      <c r="B12" s="83">
        <v>4</v>
      </c>
      <c r="C12" s="141" t="s">
        <v>16</v>
      </c>
      <c r="D12" s="141"/>
      <c r="E12" s="24" t="s">
        <v>11</v>
      </c>
      <c r="F12" s="138" t="s">
        <v>307</v>
      </c>
      <c r="G12" s="138"/>
      <c r="H12" s="138"/>
      <c r="I12" s="138"/>
      <c r="J12" s="138"/>
      <c r="K12" s="138"/>
      <c r="L12" s="138"/>
      <c r="M12" s="138"/>
      <c r="N12" s="82"/>
      <c r="O12" s="15"/>
    </row>
    <row r="13" spans="2:15" ht="16.5">
      <c r="B13" s="30">
        <v>5</v>
      </c>
      <c r="C13" s="140" t="s">
        <v>12</v>
      </c>
      <c r="D13" s="140"/>
      <c r="E13" s="18"/>
      <c r="F13" s="142"/>
      <c r="G13" s="142"/>
      <c r="H13" s="142"/>
      <c r="I13" s="142"/>
      <c r="J13" s="142"/>
      <c r="K13" s="142"/>
      <c r="L13" s="142"/>
      <c r="M13" s="142"/>
      <c r="N13" s="82"/>
      <c r="O13" s="15"/>
    </row>
    <row r="14" spans="2:15" ht="16.5">
      <c r="B14" s="30"/>
      <c r="C14" s="20" t="s">
        <v>4</v>
      </c>
      <c r="D14" s="16" t="s">
        <v>13</v>
      </c>
      <c r="E14" s="21" t="s">
        <v>11</v>
      </c>
      <c r="F14" s="139" t="s">
        <v>308</v>
      </c>
      <c r="G14" s="139"/>
      <c r="H14" s="139"/>
      <c r="I14" s="139"/>
      <c r="J14" s="139"/>
      <c r="K14" s="139"/>
      <c r="L14" s="139"/>
      <c r="M14" s="139"/>
      <c r="N14" s="82"/>
      <c r="O14" s="15"/>
    </row>
    <row r="15" spans="2:15" ht="16.5">
      <c r="B15" s="30"/>
      <c r="C15" s="20" t="s">
        <v>5</v>
      </c>
      <c r="D15" s="16" t="s">
        <v>14</v>
      </c>
      <c r="E15" s="21" t="s">
        <v>11</v>
      </c>
      <c r="F15" s="139" t="s">
        <v>68</v>
      </c>
      <c r="G15" s="139"/>
      <c r="H15" s="139"/>
      <c r="I15" s="139"/>
      <c r="J15" s="139"/>
      <c r="K15" s="139"/>
      <c r="L15" s="139"/>
      <c r="M15" s="139"/>
      <c r="N15" s="82"/>
      <c r="O15" s="15"/>
    </row>
    <row r="16" spans="2:15" ht="21" customHeight="1">
      <c r="B16" s="30"/>
      <c r="C16" s="25" t="s">
        <v>6</v>
      </c>
      <c r="D16" s="26" t="s">
        <v>15</v>
      </c>
      <c r="E16" s="27" t="s">
        <v>11</v>
      </c>
      <c r="F16" s="138" t="s">
        <v>68</v>
      </c>
      <c r="G16" s="138"/>
      <c r="H16" s="138"/>
      <c r="I16" s="138"/>
      <c r="J16" s="138"/>
      <c r="K16" s="138"/>
      <c r="L16" s="138"/>
      <c r="M16" s="138"/>
      <c r="N16" s="82"/>
      <c r="O16" s="15"/>
    </row>
    <row r="17" spans="2:15" ht="12.75" customHeight="1">
      <c r="B17" s="30"/>
      <c r="C17" s="17"/>
      <c r="D17" s="19"/>
      <c r="E17" s="18"/>
      <c r="F17" s="23"/>
      <c r="G17" s="23"/>
      <c r="H17" s="23"/>
      <c r="I17" s="23"/>
      <c r="J17" s="23"/>
      <c r="K17" s="23"/>
      <c r="L17" s="23"/>
      <c r="M17" s="23"/>
      <c r="N17" s="82"/>
      <c r="O17" s="15"/>
    </row>
    <row r="18" spans="2:15" ht="16.5">
      <c r="B18" s="30">
        <v>6</v>
      </c>
      <c r="C18" s="141" t="s">
        <v>17</v>
      </c>
      <c r="D18" s="141"/>
      <c r="E18" s="19"/>
      <c r="F18" s="28"/>
      <c r="G18" s="19"/>
      <c r="H18" s="19"/>
      <c r="I18" s="19"/>
      <c r="J18" s="19"/>
      <c r="K18" s="19"/>
      <c r="L18" s="19"/>
      <c r="M18" s="19"/>
      <c r="N18" s="82"/>
      <c r="O18" s="15"/>
    </row>
    <row r="19" spans="2:15" ht="17.25" customHeight="1">
      <c r="B19" s="30"/>
      <c r="C19" s="19"/>
      <c r="D19" s="19"/>
      <c r="E19" s="100" t="s">
        <v>2</v>
      </c>
      <c r="F19" s="130" t="s">
        <v>18</v>
      </c>
      <c r="G19" s="131"/>
      <c r="H19" s="100" t="s">
        <v>266</v>
      </c>
      <c r="I19" s="29" t="s">
        <v>20</v>
      </c>
      <c r="J19" s="29" t="s">
        <v>24</v>
      </c>
      <c r="K19" s="29" t="s">
        <v>26</v>
      </c>
      <c r="L19" s="112" t="s">
        <v>269</v>
      </c>
      <c r="M19" s="29" t="s">
        <v>29</v>
      </c>
      <c r="N19" s="82"/>
      <c r="O19" s="15"/>
    </row>
    <row r="20" spans="2:15" ht="16.5">
      <c r="B20" s="30"/>
      <c r="C20" s="19"/>
      <c r="D20" s="19"/>
      <c r="E20" s="101"/>
      <c r="F20" s="132"/>
      <c r="G20" s="133"/>
      <c r="H20" s="101"/>
      <c r="I20" s="31" t="s">
        <v>21</v>
      </c>
      <c r="J20" s="31" t="s">
        <v>23</v>
      </c>
      <c r="K20" s="31" t="s">
        <v>27</v>
      </c>
      <c r="L20" s="113"/>
      <c r="M20" s="32" t="s">
        <v>30</v>
      </c>
      <c r="N20" s="82"/>
      <c r="O20" s="15"/>
    </row>
    <row r="21" spans="2:15" ht="17.25" thickBot="1">
      <c r="B21" s="30"/>
      <c r="C21" s="19"/>
      <c r="D21" s="19"/>
      <c r="E21" s="102"/>
      <c r="F21" s="134"/>
      <c r="G21" s="135"/>
      <c r="H21" s="102"/>
      <c r="I21" s="33" t="s">
        <v>22</v>
      </c>
      <c r="J21" s="33" t="s">
        <v>25</v>
      </c>
      <c r="K21" s="31" t="s">
        <v>28</v>
      </c>
      <c r="L21" s="114"/>
      <c r="M21" s="34"/>
      <c r="N21" s="82"/>
      <c r="O21" s="15"/>
    </row>
    <row r="22" spans="2:15" ht="18" thickTop="1" thickBot="1">
      <c r="B22" s="30"/>
      <c r="C22" s="19"/>
      <c r="D22" s="19"/>
      <c r="E22" s="31">
        <v>1</v>
      </c>
      <c r="F22" s="162">
        <v>2</v>
      </c>
      <c r="G22" s="163"/>
      <c r="H22" s="31">
        <v>3</v>
      </c>
      <c r="I22" s="31">
        <v>4</v>
      </c>
      <c r="J22" s="31">
        <v>5</v>
      </c>
      <c r="K22" s="35" t="s">
        <v>303</v>
      </c>
      <c r="L22" s="36">
        <v>7</v>
      </c>
      <c r="M22" s="37" t="s">
        <v>304</v>
      </c>
      <c r="N22" s="82"/>
      <c r="O22" s="15"/>
    </row>
    <row r="23" spans="2:15" ht="69.75" customHeight="1" thickTop="1">
      <c r="B23" s="30"/>
      <c r="C23" s="19"/>
      <c r="D23" s="19"/>
      <c r="E23" s="38">
        <v>1</v>
      </c>
      <c r="F23" s="122" t="s">
        <v>309</v>
      </c>
      <c r="G23" s="123"/>
      <c r="H23" s="39" t="s">
        <v>295</v>
      </c>
      <c r="I23" s="40">
        <f>150*12</f>
        <v>1800</v>
      </c>
      <c r="J23" s="41">
        <f>20/60</f>
        <v>0.33333333333333331</v>
      </c>
      <c r="K23" s="42">
        <f>I23*J23</f>
        <v>600</v>
      </c>
      <c r="L23" s="42">
        <v>1250</v>
      </c>
      <c r="M23" s="43">
        <f>K23/L23</f>
        <v>0.48</v>
      </c>
      <c r="N23" s="82"/>
      <c r="O23" s="15"/>
    </row>
    <row r="24" spans="2:15" ht="63" customHeight="1">
      <c r="B24" s="30"/>
      <c r="C24" s="19"/>
      <c r="D24" s="19"/>
      <c r="E24" s="44">
        <v>2</v>
      </c>
      <c r="F24" s="115" t="s">
        <v>310</v>
      </c>
      <c r="G24" s="116"/>
      <c r="H24" s="45" t="s">
        <v>297</v>
      </c>
      <c r="I24" s="46">
        <f>150*12</f>
        <v>1800</v>
      </c>
      <c r="J24" s="47">
        <f>20/60</f>
        <v>0.33333333333333331</v>
      </c>
      <c r="K24" s="48">
        <f t="shared" ref="K24:K25" si="0">I24*J24</f>
        <v>600</v>
      </c>
      <c r="L24" s="49">
        <v>1250</v>
      </c>
      <c r="M24" s="43">
        <f t="shared" ref="M24:M25" si="1">K24/L24</f>
        <v>0.48</v>
      </c>
      <c r="N24" s="82"/>
      <c r="O24" s="15"/>
    </row>
    <row r="25" spans="2:15" ht="38.25" customHeight="1">
      <c r="B25" s="30"/>
      <c r="C25" s="19"/>
      <c r="D25" s="19"/>
      <c r="E25" s="50">
        <v>3</v>
      </c>
      <c r="F25" s="115" t="s">
        <v>311</v>
      </c>
      <c r="G25" s="116"/>
      <c r="H25" s="45" t="s">
        <v>295</v>
      </c>
      <c r="I25" s="51">
        <v>1800</v>
      </c>
      <c r="J25" s="47">
        <f>10/60</f>
        <v>0.16666666666666666</v>
      </c>
      <c r="K25" s="52">
        <f t="shared" si="0"/>
        <v>300</v>
      </c>
      <c r="L25" s="49">
        <v>1250</v>
      </c>
      <c r="M25" s="43">
        <f t="shared" si="1"/>
        <v>0.24</v>
      </c>
      <c r="N25" s="82"/>
      <c r="O25" s="15"/>
    </row>
    <row r="26" spans="2:15" ht="36" customHeight="1">
      <c r="B26" s="30"/>
      <c r="C26" s="19"/>
      <c r="D26" s="16"/>
      <c r="E26" s="50">
        <v>4</v>
      </c>
      <c r="F26" s="115" t="s">
        <v>298</v>
      </c>
      <c r="G26" s="116"/>
      <c r="H26" s="45" t="s">
        <v>272</v>
      </c>
      <c r="I26" s="52">
        <v>12</v>
      </c>
      <c r="J26" s="52">
        <v>2</v>
      </c>
      <c r="K26" s="49">
        <f t="shared" ref="K26" si="2">I26*J26</f>
        <v>24</v>
      </c>
      <c r="L26" s="49">
        <v>1250</v>
      </c>
      <c r="M26" s="43">
        <f t="shared" ref="M26" si="3">K26/L26</f>
        <v>1.9199999999999998E-2</v>
      </c>
      <c r="N26" s="82"/>
      <c r="O26" s="15"/>
    </row>
    <row r="27" spans="2:15" ht="22.5" customHeight="1">
      <c r="B27" s="30"/>
      <c r="C27" s="19"/>
      <c r="D27" s="16"/>
      <c r="E27" s="117"/>
      <c r="F27" s="118"/>
      <c r="G27" s="118"/>
      <c r="H27" s="118"/>
      <c r="I27" s="118"/>
      <c r="J27" s="119"/>
      <c r="K27" s="49">
        <f>SUM(K23:K26)</f>
        <v>1524</v>
      </c>
      <c r="L27" s="49"/>
      <c r="M27" s="53">
        <f>SUM(M23:M26)</f>
        <v>1.2192000000000001</v>
      </c>
      <c r="N27" s="82"/>
      <c r="O27" s="15"/>
    </row>
    <row r="28" spans="2:15" ht="24.75" customHeight="1">
      <c r="B28" s="30"/>
      <c r="C28" s="19"/>
      <c r="D28" s="16"/>
      <c r="E28" s="120" t="s">
        <v>31</v>
      </c>
      <c r="F28" s="121"/>
      <c r="G28" s="121"/>
      <c r="H28" s="121"/>
      <c r="I28" s="121"/>
      <c r="J28" s="121"/>
      <c r="K28" s="54"/>
      <c r="L28" s="54"/>
      <c r="M28" s="55" t="s">
        <v>323</v>
      </c>
      <c r="N28" s="82"/>
      <c r="O28" s="15"/>
    </row>
    <row r="29" spans="2:15" ht="16.5">
      <c r="B29" s="30"/>
      <c r="C29" s="19"/>
      <c r="D29" s="16"/>
      <c r="E29" s="19"/>
      <c r="F29" s="16"/>
      <c r="G29" s="16"/>
      <c r="H29" s="16"/>
      <c r="I29" s="16"/>
      <c r="J29" s="16"/>
      <c r="K29" s="16"/>
      <c r="L29" s="16"/>
      <c r="M29" s="16"/>
      <c r="N29" s="82"/>
      <c r="O29" s="15"/>
    </row>
    <row r="30" spans="2:15" ht="16.5">
      <c r="B30" s="30">
        <v>7</v>
      </c>
      <c r="C30" s="140" t="s">
        <v>32</v>
      </c>
      <c r="D30" s="140"/>
      <c r="E30" s="19" t="s">
        <v>11</v>
      </c>
      <c r="F30" s="16"/>
      <c r="G30" s="16"/>
      <c r="H30" s="16"/>
      <c r="I30" s="16"/>
      <c r="J30" s="16"/>
      <c r="K30" s="16"/>
      <c r="L30" s="16"/>
      <c r="M30" s="16"/>
      <c r="N30" s="82"/>
      <c r="O30" s="15"/>
    </row>
    <row r="31" spans="2:15" ht="32.25" customHeight="1" thickBot="1">
      <c r="B31" s="30"/>
      <c r="C31" s="19"/>
      <c r="D31" s="16"/>
      <c r="E31" s="56" t="s">
        <v>2</v>
      </c>
      <c r="F31" s="103" t="s">
        <v>32</v>
      </c>
      <c r="G31" s="104"/>
      <c r="H31" s="105"/>
      <c r="I31" s="106" t="s">
        <v>47</v>
      </c>
      <c r="J31" s="107"/>
      <c r="K31" s="107"/>
      <c r="L31" s="107"/>
      <c r="M31" s="108"/>
      <c r="N31" s="82"/>
      <c r="O31" s="15"/>
    </row>
    <row r="32" spans="2:15" s="14" customFormat="1" ht="32.25" customHeight="1" thickTop="1">
      <c r="B32" s="84"/>
      <c r="C32" s="57"/>
      <c r="D32" s="58"/>
      <c r="E32" s="59">
        <v>1</v>
      </c>
      <c r="F32" s="109" t="s">
        <v>312</v>
      </c>
      <c r="G32" s="110"/>
      <c r="H32" s="111"/>
      <c r="I32" s="109" t="s">
        <v>313</v>
      </c>
      <c r="J32" s="110"/>
      <c r="K32" s="110"/>
      <c r="L32" s="110"/>
      <c r="M32" s="111"/>
      <c r="N32" s="85"/>
      <c r="O32" s="60"/>
    </row>
    <row r="33" spans="2:15" s="14" customFormat="1" ht="33" customHeight="1">
      <c r="B33" s="84"/>
      <c r="C33" s="57"/>
      <c r="D33" s="58"/>
      <c r="E33" s="59">
        <v>2</v>
      </c>
      <c r="F33" s="124" t="s">
        <v>312</v>
      </c>
      <c r="G33" s="125"/>
      <c r="H33" s="126"/>
      <c r="I33" s="127" t="s">
        <v>314</v>
      </c>
      <c r="J33" s="128"/>
      <c r="K33" s="128"/>
      <c r="L33" s="128"/>
      <c r="M33" s="129"/>
      <c r="N33" s="85"/>
      <c r="O33" s="60"/>
    </row>
    <row r="34" spans="2:15" s="14" customFormat="1" ht="16.5">
      <c r="B34" s="84"/>
      <c r="C34" s="57"/>
      <c r="D34" s="58"/>
      <c r="E34" s="59">
        <v>3</v>
      </c>
      <c r="F34" s="124" t="s">
        <v>312</v>
      </c>
      <c r="G34" s="125"/>
      <c r="H34" s="126"/>
      <c r="I34" s="127" t="s">
        <v>315</v>
      </c>
      <c r="J34" s="128"/>
      <c r="K34" s="128"/>
      <c r="L34" s="128"/>
      <c r="M34" s="129"/>
      <c r="N34" s="85"/>
      <c r="O34" s="60"/>
    </row>
    <row r="35" spans="2:15" s="14" customFormat="1" ht="16.5">
      <c r="B35" s="84"/>
      <c r="C35" s="57"/>
      <c r="D35" s="58"/>
      <c r="E35" s="59">
        <v>4</v>
      </c>
      <c r="F35" s="124" t="s">
        <v>299</v>
      </c>
      <c r="G35" s="125"/>
      <c r="H35" s="126"/>
      <c r="I35" s="127" t="s">
        <v>302</v>
      </c>
      <c r="J35" s="128"/>
      <c r="K35" s="128"/>
      <c r="L35" s="128"/>
      <c r="M35" s="129"/>
      <c r="N35" s="85"/>
      <c r="O35" s="60"/>
    </row>
    <row r="36" spans="2:15" ht="16.5">
      <c r="B36" s="86"/>
      <c r="C36" s="19"/>
      <c r="D36" s="16"/>
      <c r="E36" s="19"/>
      <c r="F36" s="61"/>
      <c r="G36" s="61"/>
      <c r="H36" s="61"/>
      <c r="I36" s="61"/>
      <c r="J36" s="61"/>
      <c r="K36" s="61"/>
      <c r="L36" s="61"/>
      <c r="M36" s="61"/>
      <c r="N36" s="82"/>
      <c r="O36" s="15"/>
    </row>
    <row r="37" spans="2:15" ht="16.5">
      <c r="B37" s="30">
        <v>8</v>
      </c>
      <c r="C37" s="140" t="s">
        <v>33</v>
      </c>
      <c r="D37" s="140"/>
      <c r="E37" s="19" t="s">
        <v>11</v>
      </c>
      <c r="F37" s="19"/>
      <c r="G37" s="19"/>
      <c r="H37" s="19"/>
      <c r="I37" s="19"/>
      <c r="J37" s="19"/>
      <c r="K37" s="19"/>
      <c r="L37" s="19"/>
      <c r="M37" s="19"/>
      <c r="N37" s="82"/>
      <c r="O37" s="15"/>
    </row>
    <row r="38" spans="2:15" ht="17.25" thickBot="1">
      <c r="B38" s="81"/>
      <c r="C38" s="16"/>
      <c r="D38" s="16"/>
      <c r="E38" s="56" t="s">
        <v>2</v>
      </c>
      <c r="F38" s="103" t="s">
        <v>33</v>
      </c>
      <c r="G38" s="104"/>
      <c r="H38" s="105"/>
      <c r="I38" s="106" t="s">
        <v>47</v>
      </c>
      <c r="J38" s="107"/>
      <c r="K38" s="107"/>
      <c r="L38" s="107"/>
      <c r="M38" s="108"/>
      <c r="N38" s="82"/>
      <c r="O38" s="15"/>
    </row>
    <row r="39" spans="2:15" ht="17.25" thickTop="1">
      <c r="B39" s="81"/>
      <c r="C39" s="16"/>
      <c r="D39" s="16"/>
      <c r="E39" s="62">
        <v>1</v>
      </c>
      <c r="F39" s="149" t="s">
        <v>300</v>
      </c>
      <c r="G39" s="150"/>
      <c r="H39" s="151"/>
      <c r="I39" s="149" t="s">
        <v>268</v>
      </c>
      <c r="J39" s="150"/>
      <c r="K39" s="150"/>
      <c r="L39" s="150"/>
      <c r="M39" s="151"/>
      <c r="N39" s="82"/>
      <c r="O39" s="15"/>
    </row>
    <row r="40" spans="2:15" ht="15.75" customHeight="1">
      <c r="B40" s="81"/>
      <c r="C40" s="16"/>
      <c r="D40" s="16"/>
      <c r="E40" s="63">
        <v>2</v>
      </c>
      <c r="F40" s="97" t="s">
        <v>273</v>
      </c>
      <c r="G40" s="98"/>
      <c r="H40" s="99"/>
      <c r="I40" s="64" t="s">
        <v>267</v>
      </c>
      <c r="J40" s="65"/>
      <c r="K40" s="65"/>
      <c r="L40" s="65"/>
      <c r="M40" s="66"/>
      <c r="N40" s="82"/>
      <c r="O40" s="15"/>
    </row>
    <row r="41" spans="2:15" ht="16.5">
      <c r="B41" s="81"/>
      <c r="C41" s="16"/>
      <c r="D41" s="16"/>
      <c r="E41" s="62">
        <v>3</v>
      </c>
      <c r="F41" s="97"/>
      <c r="G41" s="98"/>
      <c r="H41" s="99"/>
      <c r="I41" s="97"/>
      <c r="J41" s="98"/>
      <c r="K41" s="98"/>
      <c r="L41" s="98"/>
      <c r="M41" s="99"/>
      <c r="N41" s="82"/>
      <c r="O41" s="15"/>
    </row>
    <row r="42" spans="2:15" ht="16.5">
      <c r="B42" s="81"/>
      <c r="C42" s="16"/>
      <c r="D42" s="16"/>
      <c r="E42" s="16"/>
      <c r="F42" s="16"/>
      <c r="G42" s="16"/>
      <c r="H42" s="16"/>
      <c r="I42" s="16"/>
      <c r="J42" s="16"/>
      <c r="K42" s="16"/>
      <c r="L42" s="16"/>
      <c r="M42" s="16"/>
      <c r="N42" s="82"/>
      <c r="O42" s="15"/>
    </row>
    <row r="43" spans="2:15" ht="16.5">
      <c r="B43" s="30">
        <v>9</v>
      </c>
      <c r="C43" s="140" t="s">
        <v>19</v>
      </c>
      <c r="D43" s="140"/>
      <c r="E43" s="19" t="s">
        <v>11</v>
      </c>
      <c r="F43" s="16"/>
      <c r="G43" s="16"/>
      <c r="H43" s="16"/>
      <c r="I43" s="16"/>
      <c r="J43" s="16"/>
      <c r="K43" s="16"/>
      <c r="L43" s="16"/>
      <c r="M43" s="16"/>
      <c r="N43" s="82"/>
      <c r="O43" s="15"/>
    </row>
    <row r="44" spans="2:15" ht="32.25" customHeight="1" thickBot="1">
      <c r="B44" s="30"/>
      <c r="C44" s="19"/>
      <c r="D44" s="16"/>
      <c r="E44" s="56" t="s">
        <v>2</v>
      </c>
      <c r="F44" s="103" t="s">
        <v>19</v>
      </c>
      <c r="G44" s="104"/>
      <c r="H44" s="105"/>
      <c r="I44" s="106" t="s">
        <v>266</v>
      </c>
      <c r="J44" s="107"/>
      <c r="K44" s="107"/>
      <c r="L44" s="107"/>
      <c r="M44" s="108"/>
      <c r="N44" s="82"/>
      <c r="O44" s="15"/>
    </row>
    <row r="45" spans="2:15" ht="17.25" customHeight="1" thickTop="1">
      <c r="B45" s="86"/>
      <c r="C45" s="19"/>
      <c r="D45" s="16"/>
      <c r="E45" s="62">
        <v>1</v>
      </c>
      <c r="F45" s="109" t="s">
        <v>316</v>
      </c>
      <c r="G45" s="110"/>
      <c r="H45" s="111"/>
      <c r="I45" s="164" t="s">
        <v>295</v>
      </c>
      <c r="J45" s="165"/>
      <c r="K45" s="165"/>
      <c r="L45" s="165"/>
      <c r="M45" s="166"/>
      <c r="N45" s="82"/>
      <c r="O45" s="15"/>
    </row>
    <row r="46" spans="2:15" s="13" customFormat="1" ht="32.25" customHeight="1">
      <c r="B46" s="87"/>
      <c r="C46" s="67"/>
      <c r="D46" s="26"/>
      <c r="E46" s="63">
        <v>2</v>
      </c>
      <c r="F46" s="127" t="s">
        <v>317</v>
      </c>
      <c r="G46" s="128"/>
      <c r="H46" s="129"/>
      <c r="I46" s="167" t="s">
        <v>297</v>
      </c>
      <c r="J46" s="168"/>
      <c r="K46" s="168"/>
      <c r="L46" s="168"/>
      <c r="M46" s="169"/>
      <c r="N46" s="88"/>
      <c r="O46" s="68"/>
    </row>
    <row r="47" spans="2:15" ht="16.5">
      <c r="B47" s="86"/>
      <c r="C47" s="19"/>
      <c r="D47" s="16"/>
      <c r="E47" s="62">
        <v>3</v>
      </c>
      <c r="F47" s="97" t="s">
        <v>318</v>
      </c>
      <c r="G47" s="98"/>
      <c r="H47" s="99"/>
      <c r="I47" s="143" t="s">
        <v>295</v>
      </c>
      <c r="J47" s="144"/>
      <c r="K47" s="144"/>
      <c r="L47" s="144"/>
      <c r="M47" s="145"/>
      <c r="N47" s="82"/>
      <c r="O47" s="15"/>
    </row>
    <row r="48" spans="2:15" ht="16.5">
      <c r="B48" s="86"/>
      <c r="C48" s="19"/>
      <c r="D48" s="16"/>
      <c r="E48" s="62">
        <v>4</v>
      </c>
      <c r="F48" s="97" t="s">
        <v>301</v>
      </c>
      <c r="G48" s="98"/>
      <c r="H48" s="99"/>
      <c r="I48" s="143" t="s">
        <v>272</v>
      </c>
      <c r="J48" s="144"/>
      <c r="K48" s="144"/>
      <c r="L48" s="144"/>
      <c r="M48" s="145"/>
      <c r="N48" s="82"/>
      <c r="O48" s="15"/>
    </row>
    <row r="49" spans="2:15" ht="16.5">
      <c r="B49" s="86"/>
      <c r="C49" s="19"/>
      <c r="D49" s="16"/>
      <c r="E49" s="61"/>
      <c r="F49" s="23"/>
      <c r="G49" s="23"/>
      <c r="H49" s="23"/>
      <c r="I49" s="61"/>
      <c r="J49" s="69"/>
      <c r="K49" s="61"/>
      <c r="L49" s="61"/>
      <c r="M49" s="61"/>
      <c r="N49" s="82"/>
      <c r="O49" s="15"/>
    </row>
    <row r="50" spans="2:15" ht="16.5">
      <c r="B50" s="30">
        <v>10</v>
      </c>
      <c r="C50" s="140" t="s">
        <v>34</v>
      </c>
      <c r="D50" s="140"/>
      <c r="E50" s="18" t="s">
        <v>11</v>
      </c>
      <c r="F50" s="16"/>
      <c r="G50" s="16"/>
      <c r="H50" s="16"/>
      <c r="I50" s="16"/>
      <c r="J50" s="16"/>
      <c r="K50" s="16"/>
      <c r="L50" s="16"/>
      <c r="M50" s="16"/>
      <c r="N50" s="82"/>
      <c r="O50" s="15"/>
    </row>
    <row r="51" spans="2:15" ht="16.5">
      <c r="B51" s="89"/>
      <c r="C51" s="22"/>
      <c r="D51" s="22"/>
      <c r="E51" s="20" t="s">
        <v>4</v>
      </c>
      <c r="F51" s="148" t="s">
        <v>319</v>
      </c>
      <c r="G51" s="148"/>
      <c r="H51" s="148"/>
      <c r="I51" s="148"/>
      <c r="J51" s="148"/>
      <c r="K51" s="148"/>
      <c r="L51" s="148"/>
      <c r="M51" s="148"/>
      <c r="N51" s="82"/>
      <c r="O51" s="15"/>
    </row>
    <row r="52" spans="2:15" ht="16.5">
      <c r="B52" s="81"/>
      <c r="C52" s="16"/>
      <c r="D52" s="16"/>
      <c r="E52" s="21"/>
      <c r="F52" s="16"/>
      <c r="G52" s="16"/>
      <c r="H52" s="16"/>
      <c r="I52" s="16"/>
      <c r="J52" s="16"/>
      <c r="K52" s="16"/>
      <c r="L52" s="16"/>
      <c r="M52" s="16"/>
      <c r="N52" s="82"/>
      <c r="O52" s="15"/>
    </row>
    <row r="53" spans="2:15" ht="16.5">
      <c r="B53" s="30">
        <v>11</v>
      </c>
      <c r="C53" s="140" t="s">
        <v>35</v>
      </c>
      <c r="D53" s="140"/>
      <c r="E53" s="18" t="s">
        <v>11</v>
      </c>
      <c r="F53" s="16"/>
      <c r="G53" s="16"/>
      <c r="H53" s="16"/>
      <c r="I53" s="16"/>
      <c r="J53" s="16"/>
      <c r="K53" s="16"/>
      <c r="L53" s="16"/>
      <c r="M53" s="16"/>
      <c r="N53" s="82"/>
      <c r="O53" s="15"/>
    </row>
    <row r="54" spans="2:15" ht="24" customHeight="1">
      <c r="B54" s="89"/>
      <c r="C54" s="22"/>
      <c r="D54" s="22"/>
      <c r="E54" s="25" t="s">
        <v>4</v>
      </c>
      <c r="F54" s="138" t="s">
        <v>320</v>
      </c>
      <c r="G54" s="138"/>
      <c r="H54" s="138"/>
      <c r="I54" s="138"/>
      <c r="J54" s="138"/>
      <c r="K54" s="138"/>
      <c r="L54" s="138"/>
      <c r="M54" s="138"/>
      <c r="N54" s="82"/>
      <c r="O54" s="15"/>
    </row>
    <row r="55" spans="2:15" ht="16.5">
      <c r="B55" s="30">
        <v>12</v>
      </c>
      <c r="C55" s="140" t="s">
        <v>36</v>
      </c>
      <c r="D55" s="140"/>
      <c r="E55" s="18" t="s">
        <v>11</v>
      </c>
      <c r="F55" s="16"/>
      <c r="G55" s="16"/>
      <c r="H55" s="16"/>
      <c r="I55" s="16"/>
      <c r="J55" s="16"/>
      <c r="K55" s="16"/>
      <c r="L55" s="16"/>
      <c r="M55" s="16"/>
      <c r="N55" s="82"/>
      <c r="O55" s="15"/>
    </row>
    <row r="56" spans="2:15" ht="16.5" customHeight="1" thickBot="1">
      <c r="B56" s="81"/>
      <c r="C56" s="16"/>
      <c r="D56" s="16"/>
      <c r="E56" s="56" t="s">
        <v>2</v>
      </c>
      <c r="F56" s="103" t="s">
        <v>37</v>
      </c>
      <c r="G56" s="105"/>
      <c r="H56" s="103" t="s">
        <v>38</v>
      </c>
      <c r="I56" s="105"/>
      <c r="J56" s="106" t="s">
        <v>39</v>
      </c>
      <c r="K56" s="107"/>
      <c r="L56" s="107"/>
      <c r="M56" s="108"/>
      <c r="N56" s="82"/>
      <c r="O56" s="15"/>
    </row>
    <row r="57" spans="2:15" ht="23.25" customHeight="1" thickTop="1">
      <c r="B57" s="81"/>
      <c r="C57" s="19"/>
      <c r="D57" s="19"/>
      <c r="E57" s="70" t="s">
        <v>4</v>
      </c>
      <c r="F57" s="122" t="s">
        <v>306</v>
      </c>
      <c r="G57" s="123"/>
      <c r="H57" s="122" t="s">
        <v>321</v>
      </c>
      <c r="I57" s="123"/>
      <c r="J57" s="158" t="s">
        <v>274</v>
      </c>
      <c r="K57" s="158"/>
      <c r="L57" s="158"/>
      <c r="M57" s="158"/>
      <c r="N57" s="82"/>
      <c r="O57" s="15"/>
    </row>
    <row r="58" spans="2:15" ht="42.75" customHeight="1">
      <c r="B58" s="81"/>
      <c r="C58" s="19"/>
      <c r="D58" s="19"/>
      <c r="E58" s="71" t="s">
        <v>5</v>
      </c>
      <c r="F58" s="115" t="s">
        <v>322</v>
      </c>
      <c r="G58" s="116"/>
      <c r="H58" s="115" t="s">
        <v>296</v>
      </c>
      <c r="I58" s="116"/>
      <c r="J58" s="155" t="s">
        <v>275</v>
      </c>
      <c r="K58" s="155"/>
      <c r="L58" s="155"/>
      <c r="M58" s="155"/>
      <c r="N58" s="82"/>
      <c r="O58" s="15"/>
    </row>
    <row r="59" spans="2:15" ht="15.75" customHeight="1">
      <c r="B59" s="81"/>
      <c r="C59" s="19"/>
      <c r="D59" s="19"/>
      <c r="E59" s="19"/>
      <c r="F59" s="19"/>
      <c r="G59" s="19"/>
      <c r="H59" s="19"/>
      <c r="I59" s="19"/>
      <c r="J59" s="19"/>
      <c r="K59" s="19"/>
      <c r="L59" s="19"/>
      <c r="M59" s="19"/>
      <c r="N59" s="82"/>
      <c r="O59" s="15"/>
    </row>
    <row r="60" spans="2:15" ht="16.5">
      <c r="B60" s="30">
        <v>13</v>
      </c>
      <c r="C60" s="140" t="s">
        <v>40</v>
      </c>
      <c r="D60" s="140"/>
      <c r="E60" s="140"/>
      <c r="F60" s="140"/>
      <c r="G60" s="19" t="s">
        <v>11</v>
      </c>
      <c r="H60" s="19"/>
      <c r="I60" s="19"/>
      <c r="J60" s="19"/>
      <c r="K60" s="19"/>
      <c r="L60" s="19"/>
      <c r="M60" s="19"/>
      <c r="N60" s="82"/>
      <c r="O60" s="15"/>
    </row>
    <row r="61" spans="2:15" ht="17.25" thickBot="1">
      <c r="B61" s="30"/>
      <c r="C61" s="23"/>
      <c r="D61" s="23"/>
      <c r="E61" s="56" t="s">
        <v>2</v>
      </c>
      <c r="F61" s="103" t="s">
        <v>45</v>
      </c>
      <c r="G61" s="104"/>
      <c r="H61" s="105"/>
      <c r="I61" s="106" t="s">
        <v>46</v>
      </c>
      <c r="J61" s="107"/>
      <c r="K61" s="107"/>
      <c r="L61" s="107"/>
      <c r="M61" s="108"/>
      <c r="N61" s="82"/>
      <c r="O61" s="15"/>
    </row>
    <row r="62" spans="2:15" ht="15.95" customHeight="1" thickTop="1">
      <c r="B62" s="81"/>
      <c r="C62" s="19"/>
      <c r="D62" s="19"/>
      <c r="E62" s="72" t="s">
        <v>4</v>
      </c>
      <c r="F62" s="122" t="s">
        <v>57</v>
      </c>
      <c r="G62" s="157"/>
      <c r="H62" s="123"/>
      <c r="I62" s="158" t="s">
        <v>276</v>
      </c>
      <c r="J62" s="158"/>
      <c r="K62" s="158"/>
      <c r="L62" s="158"/>
      <c r="M62" s="158"/>
      <c r="N62" s="82"/>
      <c r="O62" s="15"/>
    </row>
    <row r="63" spans="2:15" ht="15.95" customHeight="1">
      <c r="B63" s="81"/>
      <c r="C63" s="19"/>
      <c r="D63" s="19"/>
      <c r="E63" s="73" t="s">
        <v>5</v>
      </c>
      <c r="F63" s="115" t="s">
        <v>58</v>
      </c>
      <c r="G63" s="156"/>
      <c r="H63" s="116"/>
      <c r="I63" s="155" t="s">
        <v>277</v>
      </c>
      <c r="J63" s="155"/>
      <c r="K63" s="155"/>
      <c r="L63" s="155"/>
      <c r="M63" s="155"/>
      <c r="N63" s="82"/>
      <c r="O63" s="15"/>
    </row>
    <row r="64" spans="2:15" ht="15.95" customHeight="1">
      <c r="B64" s="81"/>
      <c r="C64" s="19"/>
      <c r="D64" s="19"/>
      <c r="E64" s="73" t="s">
        <v>6</v>
      </c>
      <c r="F64" s="115" t="s">
        <v>59</v>
      </c>
      <c r="G64" s="156"/>
      <c r="H64" s="116"/>
      <c r="I64" s="155" t="s">
        <v>278</v>
      </c>
      <c r="J64" s="155"/>
      <c r="K64" s="155"/>
      <c r="L64" s="155"/>
      <c r="M64" s="155"/>
      <c r="N64" s="82"/>
      <c r="O64" s="15"/>
    </row>
    <row r="65" spans="2:15" ht="15.95" customHeight="1">
      <c r="B65" s="81"/>
      <c r="C65" s="19"/>
      <c r="D65" s="19"/>
      <c r="E65" s="73" t="s">
        <v>9</v>
      </c>
      <c r="F65" s="115" t="s">
        <v>60</v>
      </c>
      <c r="G65" s="156"/>
      <c r="H65" s="116"/>
      <c r="I65" s="155" t="s">
        <v>279</v>
      </c>
      <c r="J65" s="155"/>
      <c r="K65" s="155"/>
      <c r="L65" s="155"/>
      <c r="M65" s="155"/>
      <c r="N65" s="82"/>
      <c r="O65" s="15"/>
    </row>
    <row r="66" spans="2:15" ht="15.95" customHeight="1">
      <c r="B66" s="81"/>
      <c r="C66" s="19"/>
      <c r="D66" s="19"/>
      <c r="E66" s="73" t="s">
        <v>10</v>
      </c>
      <c r="F66" s="115" t="s">
        <v>61</v>
      </c>
      <c r="G66" s="156"/>
      <c r="H66" s="116"/>
      <c r="I66" s="155" t="s">
        <v>280</v>
      </c>
      <c r="J66" s="155"/>
      <c r="K66" s="155"/>
      <c r="L66" s="155"/>
      <c r="M66" s="155"/>
      <c r="N66" s="82"/>
      <c r="O66" s="15"/>
    </row>
    <row r="67" spans="2:15" ht="15.95" customHeight="1">
      <c r="B67" s="81"/>
      <c r="C67" s="19"/>
      <c r="D67" s="19"/>
      <c r="E67" s="73" t="s">
        <v>48</v>
      </c>
      <c r="F67" s="115" t="s">
        <v>62</v>
      </c>
      <c r="G67" s="156"/>
      <c r="H67" s="116"/>
      <c r="I67" s="155" t="s">
        <v>281</v>
      </c>
      <c r="J67" s="155"/>
      <c r="K67" s="155"/>
      <c r="L67" s="155"/>
      <c r="M67" s="155"/>
      <c r="N67" s="82"/>
      <c r="O67" s="15"/>
    </row>
    <row r="68" spans="2:15" ht="15.95" customHeight="1">
      <c r="B68" s="81"/>
      <c r="C68" s="19"/>
      <c r="D68" s="19"/>
      <c r="E68" s="73" t="s">
        <v>49</v>
      </c>
      <c r="F68" s="115" t="s">
        <v>63</v>
      </c>
      <c r="G68" s="156"/>
      <c r="H68" s="116"/>
      <c r="I68" s="155" t="s">
        <v>282</v>
      </c>
      <c r="J68" s="155"/>
      <c r="K68" s="155"/>
      <c r="L68" s="155"/>
      <c r="M68" s="155"/>
      <c r="N68" s="82"/>
      <c r="O68" s="15"/>
    </row>
    <row r="69" spans="2:15" ht="15.95" customHeight="1">
      <c r="B69" s="81"/>
      <c r="C69" s="19"/>
      <c r="D69" s="19"/>
      <c r="E69" s="73" t="s">
        <v>66</v>
      </c>
      <c r="F69" s="115" t="s">
        <v>64</v>
      </c>
      <c r="G69" s="156"/>
      <c r="H69" s="116"/>
      <c r="I69" s="155" t="s">
        <v>283</v>
      </c>
      <c r="J69" s="155"/>
      <c r="K69" s="155"/>
      <c r="L69" s="155"/>
      <c r="M69" s="155"/>
      <c r="N69" s="82"/>
      <c r="O69" s="15"/>
    </row>
    <row r="70" spans="2:15" ht="15.95" customHeight="1">
      <c r="B70" s="81"/>
      <c r="C70" s="19"/>
      <c r="D70" s="19"/>
      <c r="E70" s="73" t="s">
        <v>67</v>
      </c>
      <c r="F70" s="115" t="s">
        <v>65</v>
      </c>
      <c r="G70" s="156"/>
      <c r="H70" s="116"/>
      <c r="I70" s="155" t="s">
        <v>284</v>
      </c>
      <c r="J70" s="155"/>
      <c r="K70" s="155"/>
      <c r="L70" s="155"/>
      <c r="M70" s="155"/>
      <c r="N70" s="82"/>
      <c r="O70" s="15"/>
    </row>
    <row r="71" spans="2:15" ht="16.5">
      <c r="B71" s="81"/>
      <c r="C71" s="16"/>
      <c r="D71" s="16"/>
      <c r="E71" s="16"/>
      <c r="F71" s="16"/>
      <c r="G71" s="16"/>
      <c r="H71" s="16"/>
      <c r="I71" s="16"/>
      <c r="J71" s="16"/>
      <c r="K71" s="16"/>
      <c r="L71" s="16"/>
      <c r="M71" s="16"/>
      <c r="N71" s="82"/>
      <c r="O71" s="15"/>
    </row>
    <row r="72" spans="2:15" ht="15.95" customHeight="1">
      <c r="B72" s="30">
        <v>14</v>
      </c>
      <c r="C72" s="140" t="s">
        <v>41</v>
      </c>
      <c r="D72" s="140"/>
      <c r="E72" s="19" t="s">
        <v>11</v>
      </c>
      <c r="F72" s="16"/>
      <c r="G72" s="16"/>
      <c r="H72" s="16"/>
      <c r="I72" s="16"/>
      <c r="J72" s="16"/>
      <c r="K72" s="16"/>
      <c r="L72" s="16"/>
      <c r="M72" s="16"/>
      <c r="N72" s="82"/>
      <c r="O72" s="15"/>
    </row>
    <row r="73" spans="2:15" ht="15.95" customHeight="1" thickBot="1">
      <c r="B73" s="30"/>
      <c r="C73" s="23"/>
      <c r="D73" s="23"/>
      <c r="E73" s="56" t="s">
        <v>2</v>
      </c>
      <c r="F73" s="103" t="s">
        <v>43</v>
      </c>
      <c r="G73" s="104"/>
      <c r="H73" s="105"/>
      <c r="I73" s="106" t="s">
        <v>44</v>
      </c>
      <c r="J73" s="107"/>
      <c r="K73" s="107"/>
      <c r="L73" s="107"/>
      <c r="M73" s="108"/>
      <c r="N73" s="82"/>
      <c r="O73" s="15"/>
    </row>
    <row r="74" spans="2:15" ht="15.95" customHeight="1" thickTop="1">
      <c r="B74" s="30"/>
      <c r="C74" s="23"/>
      <c r="D74" s="23"/>
      <c r="E74" s="62" t="s">
        <v>4</v>
      </c>
      <c r="F74" s="149" t="s">
        <v>284</v>
      </c>
      <c r="G74" s="150"/>
      <c r="H74" s="151"/>
      <c r="I74" s="149"/>
      <c r="J74" s="150"/>
      <c r="K74" s="150"/>
      <c r="L74" s="150"/>
      <c r="M74" s="151"/>
      <c r="N74" s="82"/>
      <c r="O74" s="15"/>
    </row>
    <row r="75" spans="2:15" ht="15.95" customHeight="1">
      <c r="B75" s="81"/>
      <c r="C75" s="16"/>
      <c r="D75" s="16"/>
      <c r="E75" s="62" t="s">
        <v>5</v>
      </c>
      <c r="F75" s="97"/>
      <c r="G75" s="98"/>
      <c r="H75" s="99"/>
      <c r="I75" s="97"/>
      <c r="J75" s="98"/>
      <c r="K75" s="98"/>
      <c r="L75" s="98"/>
      <c r="M75" s="99"/>
      <c r="N75" s="82"/>
      <c r="O75" s="15"/>
    </row>
    <row r="76" spans="2:15" ht="15.95" customHeight="1">
      <c r="B76" s="81"/>
      <c r="C76" s="16"/>
      <c r="D76" s="16"/>
      <c r="E76" s="62" t="s">
        <v>6</v>
      </c>
      <c r="F76" s="97" t="s">
        <v>264</v>
      </c>
      <c r="G76" s="98"/>
      <c r="H76" s="99"/>
      <c r="I76" s="152"/>
      <c r="J76" s="153"/>
      <c r="K76" s="153"/>
      <c r="L76" s="153"/>
      <c r="M76" s="154"/>
      <c r="N76" s="82"/>
      <c r="O76" s="15"/>
    </row>
    <row r="77" spans="2:15" ht="15.95" customHeight="1">
      <c r="B77" s="81"/>
      <c r="C77" s="16"/>
      <c r="D77" s="16"/>
      <c r="E77" s="19"/>
      <c r="F77" s="74"/>
      <c r="G77" s="74"/>
      <c r="H77" s="74"/>
      <c r="I77" s="74"/>
      <c r="J77" s="74"/>
      <c r="K77" s="74"/>
      <c r="L77" s="74"/>
      <c r="M77" s="74"/>
      <c r="N77" s="82"/>
      <c r="O77" s="15"/>
    </row>
    <row r="78" spans="2:15" ht="15.95" customHeight="1">
      <c r="B78" s="30">
        <v>15</v>
      </c>
      <c r="C78" s="140" t="s">
        <v>42</v>
      </c>
      <c r="D78" s="140"/>
      <c r="E78" s="140"/>
      <c r="F78" s="140"/>
      <c r="G78" s="19"/>
      <c r="H78" s="16"/>
      <c r="I78" s="16"/>
      <c r="J78" s="16"/>
      <c r="K78" s="16"/>
      <c r="L78" s="16"/>
      <c r="M78" s="16"/>
      <c r="N78" s="82"/>
      <c r="O78" s="15"/>
    </row>
    <row r="79" spans="2:15" ht="15.95" customHeight="1">
      <c r="B79" s="81"/>
      <c r="C79" s="74" t="s">
        <v>4</v>
      </c>
      <c r="D79" s="90" t="s">
        <v>50</v>
      </c>
      <c r="E79" s="90"/>
      <c r="F79" s="16" t="s">
        <v>11</v>
      </c>
      <c r="G79" s="16" t="s">
        <v>285</v>
      </c>
      <c r="H79" s="16"/>
      <c r="I79" s="16"/>
      <c r="J79" s="16"/>
      <c r="K79" s="16"/>
      <c r="L79" s="16"/>
      <c r="M79" s="16"/>
      <c r="N79" s="82"/>
      <c r="O79" s="15"/>
    </row>
    <row r="80" spans="2:15" ht="15.95" customHeight="1">
      <c r="B80" s="81"/>
      <c r="C80" s="74" t="s">
        <v>5</v>
      </c>
      <c r="D80" s="147" t="s">
        <v>51</v>
      </c>
      <c r="E80" s="147"/>
      <c r="F80" s="16" t="s">
        <v>11</v>
      </c>
      <c r="G80" s="21" t="s">
        <v>286</v>
      </c>
      <c r="H80" s="16"/>
      <c r="I80" s="16"/>
      <c r="J80" s="16"/>
      <c r="K80" s="16"/>
      <c r="L80" s="16"/>
      <c r="M80" s="16"/>
      <c r="N80" s="82"/>
      <c r="O80" s="15"/>
    </row>
    <row r="81" spans="2:15" ht="15.95" customHeight="1">
      <c r="B81" s="81"/>
      <c r="C81" s="74" t="s">
        <v>6</v>
      </c>
      <c r="D81" s="160" t="s">
        <v>52</v>
      </c>
      <c r="E81" s="160"/>
      <c r="F81" s="16" t="s">
        <v>11</v>
      </c>
      <c r="G81" s="21"/>
      <c r="H81" s="16"/>
      <c r="I81" s="16"/>
      <c r="J81" s="16"/>
      <c r="K81" s="16"/>
      <c r="L81" s="16"/>
      <c r="M81" s="16"/>
      <c r="N81" s="82"/>
      <c r="O81" s="15"/>
    </row>
    <row r="82" spans="2:15" ht="15.95" customHeight="1">
      <c r="B82" s="81"/>
      <c r="C82" s="74"/>
      <c r="D82" s="91"/>
      <c r="E82" s="91"/>
      <c r="F82" s="16"/>
      <c r="G82" s="161" t="s">
        <v>287</v>
      </c>
      <c r="H82" s="161"/>
      <c r="I82" s="161"/>
      <c r="J82" s="161"/>
      <c r="K82" s="161"/>
      <c r="L82" s="161"/>
      <c r="M82" s="161"/>
      <c r="N82" s="82"/>
      <c r="O82" s="15"/>
    </row>
    <row r="83" spans="2:15" ht="15.95" customHeight="1">
      <c r="B83" s="81"/>
      <c r="C83" s="74" t="s">
        <v>9</v>
      </c>
      <c r="D83" s="147" t="s">
        <v>53</v>
      </c>
      <c r="E83" s="147"/>
      <c r="F83" s="16" t="s">
        <v>11</v>
      </c>
      <c r="G83" s="21"/>
      <c r="H83" s="16"/>
      <c r="I83" s="16"/>
      <c r="J83" s="16"/>
      <c r="K83" s="16"/>
      <c r="L83" s="16"/>
      <c r="M83" s="16"/>
      <c r="N83" s="82"/>
      <c r="O83" s="15"/>
    </row>
    <row r="84" spans="2:15" ht="15.95" customHeight="1">
      <c r="B84" s="81"/>
      <c r="C84" s="74"/>
      <c r="D84" s="92"/>
      <c r="E84" s="92"/>
      <c r="F84" s="16"/>
      <c r="G84" s="21" t="s">
        <v>288</v>
      </c>
      <c r="H84" s="16"/>
      <c r="I84" s="16"/>
      <c r="J84" s="16"/>
      <c r="K84" s="16"/>
      <c r="L84" s="16"/>
      <c r="M84" s="16"/>
      <c r="N84" s="82"/>
      <c r="O84" s="15"/>
    </row>
    <row r="85" spans="2:15" ht="15.95" customHeight="1">
      <c r="B85" s="81"/>
      <c r="C85" s="74"/>
      <c r="D85" s="92"/>
      <c r="E85" s="92"/>
      <c r="F85" s="16"/>
      <c r="G85" s="21" t="s">
        <v>289</v>
      </c>
      <c r="H85" s="16"/>
      <c r="I85" s="16"/>
      <c r="J85" s="16"/>
      <c r="K85" s="16"/>
      <c r="L85" s="16"/>
      <c r="M85" s="16"/>
      <c r="N85" s="82"/>
      <c r="O85" s="15"/>
    </row>
    <row r="86" spans="2:15" ht="15.95" customHeight="1">
      <c r="B86" s="81"/>
      <c r="C86" s="74"/>
      <c r="D86" s="92"/>
      <c r="E86" s="92"/>
      <c r="F86" s="16"/>
      <c r="G86" s="21" t="s">
        <v>290</v>
      </c>
      <c r="H86" s="16"/>
      <c r="I86" s="16"/>
      <c r="J86" s="16"/>
      <c r="K86" s="16"/>
      <c r="L86" s="16"/>
      <c r="M86" s="16"/>
      <c r="N86" s="82"/>
      <c r="O86" s="15"/>
    </row>
    <row r="87" spans="2:15" ht="15.95" customHeight="1">
      <c r="B87" s="81"/>
      <c r="C87" s="74"/>
      <c r="D87" s="92"/>
      <c r="E87" s="92"/>
      <c r="F87" s="16"/>
      <c r="G87" s="21"/>
      <c r="H87" s="16"/>
      <c r="I87" s="16"/>
      <c r="J87" s="16"/>
      <c r="K87" s="16"/>
      <c r="L87" s="16"/>
      <c r="M87" s="16"/>
      <c r="N87" s="82"/>
      <c r="O87" s="15"/>
    </row>
    <row r="88" spans="2:15" ht="15.95" customHeight="1">
      <c r="B88" s="81"/>
      <c r="C88" s="74" t="s">
        <v>10</v>
      </c>
      <c r="D88" s="146" t="s">
        <v>55</v>
      </c>
      <c r="E88" s="146"/>
      <c r="F88" s="16" t="s">
        <v>11</v>
      </c>
      <c r="G88" s="159" t="s">
        <v>291</v>
      </c>
      <c r="H88" s="159"/>
      <c r="I88" s="159"/>
      <c r="J88" s="159"/>
      <c r="K88" s="159"/>
      <c r="L88" s="159"/>
      <c r="M88" s="159"/>
      <c r="N88" s="82"/>
      <c r="O88" s="15"/>
    </row>
    <row r="89" spans="2:15" ht="15.95" customHeight="1">
      <c r="B89" s="81"/>
      <c r="C89" s="74" t="s">
        <v>48</v>
      </c>
      <c r="D89" s="146" t="s">
        <v>54</v>
      </c>
      <c r="E89" s="146"/>
      <c r="F89" s="16" t="s">
        <v>11</v>
      </c>
      <c r="G89" s="21"/>
      <c r="H89" s="16"/>
      <c r="I89" s="16"/>
      <c r="J89" s="16"/>
      <c r="K89" s="16"/>
      <c r="L89" s="16"/>
      <c r="M89" s="16"/>
      <c r="N89" s="82"/>
      <c r="O89" s="15"/>
    </row>
    <row r="90" spans="2:15" ht="15.95" customHeight="1">
      <c r="B90" s="81"/>
      <c r="C90" s="74"/>
      <c r="D90" s="75"/>
      <c r="E90" s="75"/>
      <c r="F90" s="74" t="s">
        <v>4</v>
      </c>
      <c r="G90" s="76" t="s">
        <v>70</v>
      </c>
      <c r="H90" s="76" t="s">
        <v>11</v>
      </c>
      <c r="I90" s="16"/>
      <c r="J90" s="16"/>
      <c r="K90" s="16"/>
      <c r="L90" s="16"/>
      <c r="M90" s="16"/>
      <c r="N90" s="82"/>
      <c r="O90" s="15"/>
    </row>
    <row r="91" spans="2:15" ht="15.95" customHeight="1">
      <c r="B91" s="81"/>
      <c r="C91" s="74"/>
      <c r="D91" s="75"/>
      <c r="E91" s="75"/>
      <c r="F91" s="74" t="s">
        <v>5</v>
      </c>
      <c r="G91" s="76" t="s">
        <v>71</v>
      </c>
      <c r="H91" s="76" t="s">
        <v>69</v>
      </c>
      <c r="I91" s="16"/>
      <c r="J91" s="16"/>
      <c r="K91" s="16"/>
      <c r="L91" s="16"/>
      <c r="M91" s="16"/>
      <c r="N91" s="82"/>
      <c r="O91" s="15"/>
    </row>
    <row r="92" spans="2:15" ht="15.95" customHeight="1">
      <c r="B92" s="81"/>
      <c r="C92" s="74"/>
      <c r="D92" s="75"/>
      <c r="E92" s="75"/>
      <c r="F92" s="74" t="s">
        <v>6</v>
      </c>
      <c r="G92" s="76" t="s">
        <v>72</v>
      </c>
      <c r="H92" s="76" t="s">
        <v>69</v>
      </c>
      <c r="I92" s="16"/>
      <c r="J92" s="16"/>
      <c r="K92" s="16"/>
      <c r="L92" s="16"/>
      <c r="M92" s="16"/>
      <c r="N92" s="82"/>
      <c r="O92" s="15"/>
    </row>
    <row r="93" spans="2:15" ht="15.95" customHeight="1">
      <c r="B93" s="81"/>
      <c r="C93" s="16"/>
      <c r="D93" s="77"/>
      <c r="E93" s="77"/>
      <c r="F93" s="74" t="s">
        <v>9</v>
      </c>
      <c r="G93" s="76" t="s">
        <v>73</v>
      </c>
      <c r="H93" s="76" t="s">
        <v>69</v>
      </c>
      <c r="I93" s="16"/>
      <c r="J93" s="16"/>
      <c r="K93" s="16"/>
      <c r="L93" s="16"/>
      <c r="M93" s="16"/>
      <c r="N93" s="82"/>
      <c r="O93" s="15"/>
    </row>
    <row r="94" spans="2:15" ht="15.95" customHeight="1">
      <c r="B94" s="30"/>
      <c r="C94" s="16"/>
      <c r="D94" s="77"/>
      <c r="E94" s="77"/>
      <c r="F94" s="74" t="s">
        <v>10</v>
      </c>
      <c r="G94" s="76" t="s">
        <v>74</v>
      </c>
      <c r="H94" s="76" t="s">
        <v>69</v>
      </c>
      <c r="I94" s="16"/>
      <c r="J94" s="16"/>
      <c r="K94" s="16"/>
      <c r="L94" s="16"/>
      <c r="M94" s="16"/>
      <c r="N94" s="82"/>
      <c r="O94" s="15"/>
    </row>
    <row r="95" spans="2:15" ht="15.95" customHeight="1">
      <c r="B95" s="81"/>
      <c r="C95" s="16"/>
      <c r="D95" s="77"/>
      <c r="E95" s="77"/>
      <c r="F95" s="74" t="s">
        <v>48</v>
      </c>
      <c r="G95" s="76" t="s">
        <v>75</v>
      </c>
      <c r="H95" s="76" t="s">
        <v>69</v>
      </c>
      <c r="I95" s="16"/>
      <c r="J95" s="16"/>
      <c r="K95" s="16"/>
      <c r="L95" s="16"/>
      <c r="M95" s="16"/>
      <c r="N95" s="82"/>
      <c r="O95" s="15"/>
    </row>
    <row r="96" spans="2:15" ht="15.95" customHeight="1">
      <c r="B96" s="30"/>
      <c r="C96" s="74" t="s">
        <v>49</v>
      </c>
      <c r="D96" s="147" t="s">
        <v>76</v>
      </c>
      <c r="E96" s="147"/>
      <c r="F96" s="16" t="s">
        <v>11</v>
      </c>
      <c r="G96" s="78"/>
      <c r="H96" s="78"/>
      <c r="I96" s="19"/>
      <c r="J96" s="19"/>
      <c r="K96" s="19"/>
      <c r="L96" s="19"/>
      <c r="M96" s="19"/>
      <c r="N96" s="82"/>
      <c r="O96" s="15"/>
    </row>
    <row r="97" spans="2:15" ht="15.95" customHeight="1">
      <c r="B97" s="81"/>
      <c r="C97" s="16"/>
      <c r="D97" s="77"/>
      <c r="E97" s="77"/>
      <c r="F97" s="74" t="s">
        <v>4</v>
      </c>
      <c r="G97" s="76" t="s">
        <v>77</v>
      </c>
      <c r="H97" s="148" t="s">
        <v>326</v>
      </c>
      <c r="I97" s="148"/>
      <c r="J97" s="16"/>
      <c r="K97" s="16"/>
      <c r="L97" s="16"/>
      <c r="M97" s="16"/>
      <c r="N97" s="82"/>
      <c r="O97" s="15"/>
    </row>
    <row r="98" spans="2:15" ht="15.95" customHeight="1">
      <c r="B98" s="81"/>
      <c r="C98" s="16"/>
      <c r="D98" s="77"/>
      <c r="E98" s="77"/>
      <c r="F98" s="74" t="s">
        <v>5</v>
      </c>
      <c r="G98" s="76" t="s">
        <v>78</v>
      </c>
      <c r="H98" s="148" t="s">
        <v>292</v>
      </c>
      <c r="I98" s="148"/>
      <c r="J98" s="16"/>
      <c r="K98" s="16"/>
      <c r="L98" s="16"/>
      <c r="M98" s="16"/>
      <c r="N98" s="82"/>
      <c r="O98" s="15"/>
    </row>
    <row r="99" spans="2:15" ht="16.5">
      <c r="B99" s="81"/>
      <c r="C99" s="16"/>
      <c r="D99" s="77"/>
      <c r="E99" s="77"/>
      <c r="F99" s="74" t="s">
        <v>6</v>
      </c>
      <c r="G99" s="76" t="s">
        <v>79</v>
      </c>
      <c r="H99" s="76" t="s">
        <v>293</v>
      </c>
      <c r="I99" s="16"/>
      <c r="J99" s="16"/>
      <c r="K99" s="16"/>
      <c r="L99" s="16"/>
      <c r="M99" s="16"/>
      <c r="N99" s="82"/>
      <c r="O99" s="15"/>
    </row>
    <row r="100" spans="2:15" ht="16.5">
      <c r="B100" s="81"/>
      <c r="C100" s="19"/>
      <c r="D100" s="79"/>
      <c r="E100" s="79"/>
      <c r="F100" s="16"/>
      <c r="G100" s="16"/>
      <c r="H100" s="16"/>
      <c r="I100" s="16"/>
      <c r="J100" s="16"/>
      <c r="K100" s="16"/>
      <c r="L100" s="16"/>
      <c r="M100" s="16"/>
      <c r="N100" s="82"/>
      <c r="O100" s="15"/>
    </row>
    <row r="101" spans="2:15" ht="16.5">
      <c r="B101" s="96">
        <v>16</v>
      </c>
      <c r="C101" s="140" t="s">
        <v>265</v>
      </c>
      <c r="D101" s="140"/>
      <c r="E101" s="140"/>
      <c r="F101" s="140"/>
      <c r="G101" s="140"/>
      <c r="H101" s="19"/>
      <c r="I101" s="16"/>
      <c r="J101" s="16"/>
      <c r="K101" s="16"/>
      <c r="L101" s="16"/>
      <c r="M101" s="16"/>
      <c r="N101" s="82"/>
      <c r="O101" s="15"/>
    </row>
    <row r="102" spans="2:15" ht="16.5">
      <c r="B102" s="81"/>
      <c r="C102" s="16"/>
      <c r="D102" s="16"/>
      <c r="E102" s="16"/>
      <c r="F102" s="16"/>
      <c r="G102" s="16"/>
      <c r="H102" s="16"/>
      <c r="I102" s="16"/>
      <c r="J102" s="16"/>
      <c r="K102" s="16"/>
      <c r="L102" s="16"/>
      <c r="M102" s="16"/>
      <c r="N102" s="82"/>
      <c r="O102" s="15"/>
    </row>
    <row r="103" spans="2:15" ht="16.5">
      <c r="B103" s="81"/>
      <c r="C103" s="16"/>
      <c r="D103" s="16"/>
      <c r="E103" s="16"/>
      <c r="F103" s="16"/>
      <c r="G103" s="16"/>
      <c r="H103" s="16"/>
      <c r="I103" s="16"/>
      <c r="J103" s="16"/>
      <c r="K103" s="16"/>
      <c r="L103" s="16"/>
      <c r="M103" s="16"/>
      <c r="N103" s="82"/>
      <c r="O103" s="15"/>
    </row>
    <row r="104" spans="2:15" ht="16.5">
      <c r="B104" s="81"/>
      <c r="C104" s="16"/>
      <c r="D104" s="16"/>
      <c r="E104" s="16"/>
      <c r="F104" s="16"/>
      <c r="G104" s="16"/>
      <c r="H104" s="16"/>
      <c r="I104" s="16"/>
      <c r="J104" s="16"/>
      <c r="K104" s="16"/>
      <c r="L104" s="16"/>
      <c r="M104" s="16"/>
      <c r="N104" s="82"/>
      <c r="O104" s="15"/>
    </row>
    <row r="105" spans="2:15" ht="16.5">
      <c r="B105" s="93"/>
      <c r="C105" s="94"/>
      <c r="D105" s="94"/>
      <c r="E105" s="94"/>
      <c r="F105" s="94"/>
      <c r="G105" s="94"/>
      <c r="H105" s="94"/>
      <c r="I105" s="94"/>
      <c r="J105" s="94"/>
      <c r="K105" s="94"/>
      <c r="L105" s="94"/>
      <c r="M105" s="94"/>
      <c r="N105" s="95"/>
      <c r="O105" s="15"/>
    </row>
    <row r="106" spans="2:15" ht="16.5">
      <c r="B106" s="15"/>
      <c r="C106" s="15"/>
      <c r="D106" s="15"/>
      <c r="E106" s="15"/>
      <c r="F106" s="15"/>
      <c r="G106" s="15"/>
      <c r="H106" s="15"/>
      <c r="I106" s="15"/>
      <c r="J106" s="15"/>
      <c r="K106" s="15"/>
      <c r="L106" s="15"/>
      <c r="M106" s="15"/>
      <c r="N106" s="15"/>
      <c r="O106" s="15"/>
    </row>
    <row r="107" spans="2:15" ht="16.5">
      <c r="B107" s="15"/>
      <c r="C107" s="15"/>
      <c r="D107" s="15"/>
      <c r="E107" s="15"/>
      <c r="F107" s="15"/>
      <c r="G107" s="15"/>
      <c r="H107" s="15"/>
      <c r="I107" s="15"/>
      <c r="J107" s="15"/>
      <c r="K107" s="15"/>
      <c r="L107" s="15"/>
      <c r="M107" s="15"/>
      <c r="N107" s="15"/>
      <c r="O107" s="15"/>
    </row>
    <row r="108" spans="2:15" ht="16.5">
      <c r="B108" s="15"/>
      <c r="C108" s="15"/>
      <c r="D108" s="15"/>
      <c r="E108" s="15"/>
      <c r="F108" s="15"/>
      <c r="G108" s="15"/>
      <c r="H108" s="15"/>
      <c r="I108" s="15"/>
      <c r="J108" s="15"/>
      <c r="K108" s="15"/>
      <c r="L108" s="15"/>
      <c r="M108" s="15"/>
      <c r="N108" s="15"/>
      <c r="O108" s="15"/>
    </row>
    <row r="109" spans="2:15" ht="16.5">
      <c r="B109" s="15"/>
      <c r="C109" s="15"/>
      <c r="D109" s="15"/>
      <c r="E109" s="15"/>
      <c r="F109" s="15"/>
      <c r="G109" s="15"/>
      <c r="H109" s="15"/>
      <c r="I109" s="15"/>
      <c r="J109" s="15"/>
      <c r="K109" s="15"/>
      <c r="L109" s="15"/>
      <c r="M109" s="15"/>
      <c r="N109" s="15"/>
      <c r="O109" s="15"/>
    </row>
    <row r="110" spans="2:15" ht="16.5">
      <c r="B110" s="15"/>
      <c r="C110" s="15"/>
      <c r="D110" s="15"/>
      <c r="E110" s="15"/>
      <c r="F110" s="15"/>
      <c r="G110" s="15"/>
      <c r="H110" s="15"/>
      <c r="I110" s="15"/>
      <c r="J110" s="15"/>
      <c r="K110" s="15"/>
      <c r="L110" s="15"/>
      <c r="M110" s="15"/>
      <c r="N110" s="15"/>
      <c r="O110" s="15"/>
    </row>
    <row r="111" spans="2:15" ht="16.5">
      <c r="B111" s="15"/>
      <c r="C111" s="15"/>
      <c r="D111" s="15"/>
      <c r="E111" s="15"/>
      <c r="F111" s="15"/>
      <c r="G111" s="15"/>
      <c r="H111" s="15"/>
      <c r="I111" s="15"/>
      <c r="J111" s="15"/>
      <c r="K111" s="15"/>
      <c r="L111" s="15"/>
      <c r="M111" s="15"/>
      <c r="N111" s="15"/>
      <c r="O111" s="15"/>
    </row>
    <row r="112" spans="2:15" ht="16.5">
      <c r="B112" s="15"/>
      <c r="C112" s="15"/>
      <c r="D112" s="15"/>
      <c r="E112" s="15"/>
      <c r="F112" s="15"/>
      <c r="G112" s="15"/>
      <c r="H112" s="15"/>
      <c r="I112" s="15"/>
      <c r="J112" s="15"/>
      <c r="K112" s="15"/>
      <c r="L112" s="15"/>
      <c r="M112" s="15"/>
      <c r="N112" s="15"/>
      <c r="O112" s="15"/>
    </row>
    <row r="113" spans="2:15" ht="16.5">
      <c r="B113" s="15"/>
      <c r="C113" s="15"/>
      <c r="D113" s="15"/>
      <c r="E113" s="15"/>
      <c r="F113" s="15"/>
      <c r="G113" s="15"/>
      <c r="H113" s="15"/>
      <c r="I113" s="15"/>
      <c r="J113" s="15"/>
      <c r="K113" s="15"/>
      <c r="L113" s="15"/>
      <c r="M113" s="15"/>
      <c r="N113" s="15"/>
      <c r="O113" s="15"/>
    </row>
    <row r="114" spans="2:15" ht="16.5">
      <c r="B114" s="15"/>
      <c r="C114" s="15"/>
      <c r="D114" s="15"/>
      <c r="E114" s="15"/>
      <c r="F114" s="15"/>
      <c r="G114" s="15"/>
      <c r="H114" s="15">
        <v>29727116</v>
      </c>
      <c r="I114" s="15"/>
      <c r="J114" s="15"/>
      <c r="K114" s="15"/>
      <c r="L114" s="15"/>
      <c r="M114" s="15"/>
      <c r="N114" s="15"/>
      <c r="O114" s="15"/>
    </row>
    <row r="115" spans="2:15" ht="16.5">
      <c r="B115" s="15"/>
      <c r="C115" s="15"/>
      <c r="D115" s="15"/>
      <c r="E115" s="15"/>
      <c r="F115" s="15"/>
      <c r="G115" s="15"/>
      <c r="H115" s="15"/>
      <c r="I115" s="15"/>
      <c r="J115" s="15"/>
      <c r="K115" s="15"/>
      <c r="L115" s="15"/>
      <c r="M115" s="15"/>
      <c r="N115" s="15"/>
      <c r="O115" s="15"/>
    </row>
    <row r="116" spans="2:15" ht="16.5">
      <c r="B116" s="15"/>
      <c r="C116" s="15"/>
      <c r="D116" s="15"/>
      <c r="E116" s="15"/>
      <c r="F116" s="15"/>
      <c r="G116" s="15"/>
      <c r="H116" s="15"/>
      <c r="I116" s="15"/>
      <c r="J116" s="15"/>
      <c r="K116" s="15"/>
      <c r="L116" s="15"/>
      <c r="M116" s="15"/>
      <c r="N116" s="15"/>
      <c r="O116" s="15"/>
    </row>
    <row r="117" spans="2:15" ht="16.5">
      <c r="B117" s="15"/>
      <c r="C117" s="15"/>
      <c r="D117" s="15"/>
      <c r="E117" s="15"/>
      <c r="F117" s="15"/>
      <c r="G117" s="15"/>
      <c r="H117" s="15"/>
      <c r="I117" s="15"/>
      <c r="J117" s="15"/>
      <c r="K117" s="15"/>
      <c r="L117" s="15"/>
      <c r="M117" s="15"/>
      <c r="N117" s="15"/>
      <c r="O117" s="15"/>
    </row>
    <row r="118" spans="2:15" ht="16.5">
      <c r="B118" s="15"/>
      <c r="C118" s="15"/>
      <c r="D118" s="15"/>
      <c r="E118" s="15"/>
      <c r="F118" s="15"/>
      <c r="G118" s="15"/>
      <c r="H118" s="15"/>
      <c r="I118" s="15"/>
      <c r="J118" s="15"/>
      <c r="K118" s="15"/>
      <c r="L118" s="15"/>
      <c r="M118" s="15"/>
      <c r="N118" s="15"/>
      <c r="O118" s="15"/>
    </row>
    <row r="119" spans="2:15" ht="16.5">
      <c r="B119" s="15"/>
      <c r="C119" s="15"/>
      <c r="D119" s="15"/>
      <c r="E119" s="15"/>
      <c r="F119" s="15"/>
      <c r="G119" s="15"/>
      <c r="H119" s="15"/>
      <c r="I119" s="15"/>
      <c r="J119" s="15"/>
      <c r="K119" s="15"/>
      <c r="L119" s="15"/>
      <c r="M119" s="15"/>
      <c r="N119" s="15"/>
      <c r="O119" s="15"/>
    </row>
  </sheetData>
  <mergeCells count="112">
    <mergeCell ref="H98:I98"/>
    <mergeCell ref="H97:I97"/>
    <mergeCell ref="F22:G22"/>
    <mergeCell ref="D81:E81"/>
    <mergeCell ref="D83:E83"/>
    <mergeCell ref="G82:M82"/>
    <mergeCell ref="F69:H69"/>
    <mergeCell ref="F70:H70"/>
    <mergeCell ref="F75:H75"/>
    <mergeCell ref="I65:M65"/>
    <mergeCell ref="I66:M66"/>
    <mergeCell ref="I67:M67"/>
    <mergeCell ref="J57:M57"/>
    <mergeCell ref="C72:D72"/>
    <mergeCell ref="F63:H63"/>
    <mergeCell ref="C60:F60"/>
    <mergeCell ref="I64:M64"/>
    <mergeCell ref="I34:M34"/>
    <mergeCell ref="J58:M58"/>
    <mergeCell ref="I45:M45"/>
    <mergeCell ref="F48:H48"/>
    <mergeCell ref="I48:M48"/>
    <mergeCell ref="F46:H46"/>
    <mergeCell ref="I46:M46"/>
    <mergeCell ref="F47:H47"/>
    <mergeCell ref="F35:H35"/>
    <mergeCell ref="C101:G101"/>
    <mergeCell ref="C43:D43"/>
    <mergeCell ref="F44:H44"/>
    <mergeCell ref="I44:M44"/>
    <mergeCell ref="F45:H45"/>
    <mergeCell ref="F51:M51"/>
    <mergeCell ref="F54:M54"/>
    <mergeCell ref="F62:H62"/>
    <mergeCell ref="F57:G57"/>
    <mergeCell ref="J56:M56"/>
    <mergeCell ref="C78:F78"/>
    <mergeCell ref="F61:H61"/>
    <mergeCell ref="F64:H64"/>
    <mergeCell ref="F56:G56"/>
    <mergeCell ref="H56:I56"/>
    <mergeCell ref="H57:I57"/>
    <mergeCell ref="I62:M62"/>
    <mergeCell ref="I75:M75"/>
    <mergeCell ref="F76:H76"/>
    <mergeCell ref="I61:M61"/>
    <mergeCell ref="F58:G58"/>
    <mergeCell ref="H58:I58"/>
    <mergeCell ref="D88:E88"/>
    <mergeCell ref="G88:M88"/>
    <mergeCell ref="D89:E89"/>
    <mergeCell ref="D96:E96"/>
    <mergeCell ref="F39:H39"/>
    <mergeCell ref="I39:M39"/>
    <mergeCell ref="I41:M41"/>
    <mergeCell ref="F40:H40"/>
    <mergeCell ref="I68:M68"/>
    <mergeCell ref="I76:M76"/>
    <mergeCell ref="F73:H73"/>
    <mergeCell ref="I73:M73"/>
    <mergeCell ref="F74:H74"/>
    <mergeCell ref="I74:M74"/>
    <mergeCell ref="I69:M69"/>
    <mergeCell ref="I70:M70"/>
    <mergeCell ref="F68:H68"/>
    <mergeCell ref="F65:H65"/>
    <mergeCell ref="F66:H66"/>
    <mergeCell ref="F67:H67"/>
    <mergeCell ref="I63:M63"/>
    <mergeCell ref="D80:E80"/>
    <mergeCell ref="B2:M2"/>
    <mergeCell ref="F12:M12"/>
    <mergeCell ref="F4:M4"/>
    <mergeCell ref="F5:M5"/>
    <mergeCell ref="C4:D4"/>
    <mergeCell ref="C5:D5"/>
    <mergeCell ref="C6:D6"/>
    <mergeCell ref="C55:D55"/>
    <mergeCell ref="C13:D13"/>
    <mergeCell ref="C12:D12"/>
    <mergeCell ref="C18:D18"/>
    <mergeCell ref="C50:D50"/>
    <mergeCell ref="C53:D53"/>
    <mergeCell ref="C30:D30"/>
    <mergeCell ref="C37:D37"/>
    <mergeCell ref="F13:M13"/>
    <mergeCell ref="F16:M16"/>
    <mergeCell ref="I31:M31"/>
    <mergeCell ref="F7:M7"/>
    <mergeCell ref="I35:M35"/>
    <mergeCell ref="I47:M47"/>
    <mergeCell ref="E19:E21"/>
    <mergeCell ref="F14:M14"/>
    <mergeCell ref="F15:M15"/>
    <mergeCell ref="F41:H41"/>
    <mergeCell ref="H19:H21"/>
    <mergeCell ref="F38:H38"/>
    <mergeCell ref="I38:M38"/>
    <mergeCell ref="F32:H32"/>
    <mergeCell ref="I32:M32"/>
    <mergeCell ref="L19:L21"/>
    <mergeCell ref="F26:G26"/>
    <mergeCell ref="E27:J27"/>
    <mergeCell ref="E28:J28"/>
    <mergeCell ref="F31:H31"/>
    <mergeCell ref="F23:G23"/>
    <mergeCell ref="F24:G24"/>
    <mergeCell ref="F25:G25"/>
    <mergeCell ref="F33:H33"/>
    <mergeCell ref="I33:M33"/>
    <mergeCell ref="F34:H34"/>
    <mergeCell ref="F19:G21"/>
  </mergeCells>
  <pageMargins left="0.196850393700787" right="0.118110236220472" top="0.39370078740157499" bottom="0.34" header="0.1" footer="0.31496062992126"/>
  <pageSetup paperSize="9" scale="63" fitToHeight="0" orientation="landscape" r:id="rId1"/>
  <rowBreaks count="2" manualBreakCount="2">
    <brk id="29" min="1" max="14" man="1"/>
    <brk id="71" min="1" max="14" man="1"/>
  </rowBreaks>
</worksheet>
</file>

<file path=xl/worksheets/sheet2.xml><?xml version="1.0" encoding="utf-8"?>
<worksheet xmlns="http://schemas.openxmlformats.org/spreadsheetml/2006/main" xmlns:r="http://schemas.openxmlformats.org/officeDocument/2006/relationships">
  <dimension ref="B2:C7"/>
  <sheetViews>
    <sheetView workbookViewId="0">
      <selection activeCell="B4" sqref="B4:B7"/>
    </sheetView>
  </sheetViews>
  <sheetFormatPr defaultRowHeight="15"/>
  <cols>
    <col min="3" max="3" width="52.7109375" customWidth="1"/>
  </cols>
  <sheetData>
    <row r="2" spans="2:3" ht="15.75" thickBot="1"/>
    <row r="3" spans="2:3" ht="36" customHeight="1">
      <c r="B3" s="170" t="s">
        <v>103</v>
      </c>
      <c r="C3" s="170"/>
    </row>
    <row r="4" spans="2:3" ht="30" customHeight="1">
      <c r="B4" s="3">
        <v>1</v>
      </c>
      <c r="C4" s="2" t="s">
        <v>104</v>
      </c>
    </row>
    <row r="5" spans="2:3" ht="30" customHeight="1">
      <c r="B5" s="3">
        <v>2</v>
      </c>
      <c r="C5" s="2" t="s">
        <v>105</v>
      </c>
    </row>
    <row r="6" spans="2:3" ht="30" customHeight="1">
      <c r="B6" s="3">
        <v>3</v>
      </c>
      <c r="C6" s="2" t="s">
        <v>106</v>
      </c>
    </row>
    <row r="7" spans="2:3" ht="18">
      <c r="B7" s="3">
        <v>4</v>
      </c>
      <c r="C7" s="2" t="s">
        <v>107</v>
      </c>
    </row>
  </sheetData>
  <mergeCells count="1">
    <mergeCell ref="B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D13"/>
  <sheetViews>
    <sheetView workbookViewId="0">
      <selection activeCell="D18" sqref="D18"/>
    </sheetView>
  </sheetViews>
  <sheetFormatPr defaultRowHeight="15"/>
  <cols>
    <col min="3" max="3" width="45" customWidth="1"/>
    <col min="4" max="4" width="149.140625" customWidth="1"/>
  </cols>
  <sheetData>
    <row r="1" spans="2:4" ht="15.75" thickBot="1"/>
    <row r="2" spans="2:4" ht="30" customHeight="1">
      <c r="B2" s="170" t="s">
        <v>80</v>
      </c>
      <c r="C2" s="170"/>
      <c r="D2" s="1"/>
    </row>
    <row r="3" spans="2:4" ht="30" customHeight="1">
      <c r="B3" s="3">
        <v>1</v>
      </c>
      <c r="C3" s="2" t="s">
        <v>81</v>
      </c>
      <c r="D3" s="2" t="s">
        <v>82</v>
      </c>
    </row>
    <row r="4" spans="2:4" ht="30" customHeight="1">
      <c r="B4" s="3">
        <v>2</v>
      </c>
      <c r="C4" s="2" t="s">
        <v>83</v>
      </c>
      <c r="D4" s="2" t="s">
        <v>84</v>
      </c>
    </row>
    <row r="5" spans="2:4" ht="30" customHeight="1">
      <c r="B5" s="3">
        <v>3</v>
      </c>
      <c r="C5" s="2" t="s">
        <v>85</v>
      </c>
      <c r="D5" s="2" t="s">
        <v>86</v>
      </c>
    </row>
    <row r="6" spans="2:4" ht="30" customHeight="1">
      <c r="B6" s="3">
        <v>4</v>
      </c>
      <c r="C6" s="2" t="s">
        <v>87</v>
      </c>
      <c r="D6" s="2" t="s">
        <v>88</v>
      </c>
    </row>
    <row r="7" spans="2:4" ht="30" customHeight="1">
      <c r="B7" s="3">
        <v>5</v>
      </c>
      <c r="C7" s="2" t="s">
        <v>89</v>
      </c>
      <c r="D7" s="2" t="s">
        <v>90</v>
      </c>
    </row>
    <row r="8" spans="2:4" ht="30" customHeight="1">
      <c r="B8" s="3">
        <v>6</v>
      </c>
      <c r="C8" s="2" t="s">
        <v>91</v>
      </c>
      <c r="D8" s="2" t="s">
        <v>92</v>
      </c>
    </row>
    <row r="9" spans="2:4" ht="30" customHeight="1">
      <c r="B9" s="3">
        <v>7</v>
      </c>
      <c r="C9" s="2" t="s">
        <v>93</v>
      </c>
      <c r="D9" s="2" t="s">
        <v>94</v>
      </c>
    </row>
    <row r="10" spans="2:4" ht="30" customHeight="1">
      <c r="B10" s="3">
        <v>8</v>
      </c>
      <c r="C10" s="2" t="s">
        <v>95</v>
      </c>
      <c r="D10" s="2" t="s">
        <v>96</v>
      </c>
    </row>
    <row r="11" spans="2:4" ht="30" customHeight="1">
      <c r="B11" s="3">
        <v>9</v>
      </c>
      <c r="C11" s="2" t="s">
        <v>97</v>
      </c>
      <c r="D11" s="2" t="s">
        <v>98</v>
      </c>
    </row>
    <row r="12" spans="2:4" ht="30" customHeight="1">
      <c r="B12" s="3">
        <v>10</v>
      </c>
      <c r="C12" s="2" t="s">
        <v>99</v>
      </c>
      <c r="D12" s="2" t="s">
        <v>100</v>
      </c>
    </row>
    <row r="13" spans="2:4" ht="30" customHeight="1">
      <c r="B13" s="3">
        <v>11</v>
      </c>
      <c r="C13" s="2" t="s">
        <v>101</v>
      </c>
      <c r="D13" s="2" t="s">
        <v>102</v>
      </c>
    </row>
  </sheetData>
  <mergeCells count="1">
    <mergeCell ref="B2: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B2:D12"/>
  <sheetViews>
    <sheetView workbookViewId="0">
      <selection activeCell="B3" sqref="B3:B12"/>
    </sheetView>
  </sheetViews>
  <sheetFormatPr defaultRowHeight="15"/>
  <cols>
    <col min="3" max="3" width="46.28515625" customWidth="1"/>
    <col min="4" max="4" width="209.42578125" customWidth="1"/>
  </cols>
  <sheetData>
    <row r="2" spans="2:4" ht="30" customHeight="1">
      <c r="B2" s="171" t="s">
        <v>108</v>
      </c>
      <c r="C2" s="171"/>
      <c r="D2" s="171"/>
    </row>
    <row r="3" spans="2:4" ht="39.950000000000003" customHeight="1">
      <c r="B3" s="176">
        <v>1</v>
      </c>
      <c r="C3" s="4" t="s">
        <v>109</v>
      </c>
      <c r="D3" s="4" t="s">
        <v>110</v>
      </c>
    </row>
    <row r="4" spans="2:4" ht="39.950000000000003" customHeight="1">
      <c r="B4" s="176">
        <v>2</v>
      </c>
      <c r="C4" s="4" t="s">
        <v>111</v>
      </c>
      <c r="D4" s="4" t="s">
        <v>112</v>
      </c>
    </row>
    <row r="5" spans="2:4" ht="39.950000000000003" customHeight="1">
      <c r="B5" s="176">
        <v>3</v>
      </c>
      <c r="C5" s="4" t="s">
        <v>113</v>
      </c>
      <c r="D5" s="4" t="s">
        <v>114</v>
      </c>
    </row>
    <row r="6" spans="2:4" ht="39.950000000000003" customHeight="1">
      <c r="B6" s="176">
        <v>4</v>
      </c>
      <c r="C6" s="4" t="s">
        <v>115</v>
      </c>
      <c r="D6" s="4" t="s">
        <v>116</v>
      </c>
    </row>
    <row r="7" spans="2:4" ht="39.950000000000003" customHeight="1">
      <c r="B7" s="176">
        <v>5</v>
      </c>
      <c r="C7" s="4" t="s">
        <v>117</v>
      </c>
      <c r="D7" s="4" t="s">
        <v>118</v>
      </c>
    </row>
    <row r="8" spans="2:4" ht="39.950000000000003" customHeight="1">
      <c r="B8" s="176">
        <v>6</v>
      </c>
      <c r="C8" s="4" t="s">
        <v>119</v>
      </c>
      <c r="D8" s="4" t="s">
        <v>120</v>
      </c>
    </row>
    <row r="9" spans="2:4" ht="39.950000000000003" customHeight="1">
      <c r="B9" s="176">
        <v>7</v>
      </c>
      <c r="C9" s="4" t="s">
        <v>121</v>
      </c>
      <c r="D9" s="4" t="s">
        <v>122</v>
      </c>
    </row>
    <row r="10" spans="2:4" ht="39.950000000000003" customHeight="1">
      <c r="B10" s="176">
        <v>8</v>
      </c>
      <c r="C10" s="4" t="s">
        <v>123</v>
      </c>
      <c r="D10" s="4" t="s">
        <v>124</v>
      </c>
    </row>
    <row r="11" spans="2:4" ht="39.950000000000003" customHeight="1">
      <c r="B11" s="176">
        <v>9</v>
      </c>
      <c r="C11" s="4" t="s">
        <v>125</v>
      </c>
      <c r="D11" s="4" t="s">
        <v>126</v>
      </c>
    </row>
    <row r="12" spans="2:4" ht="39.950000000000003" customHeight="1">
      <c r="B12" s="176">
        <v>10</v>
      </c>
      <c r="C12" s="4" t="s">
        <v>127</v>
      </c>
      <c r="D12" s="4" t="s">
        <v>128</v>
      </c>
    </row>
  </sheetData>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3:D13"/>
  <sheetViews>
    <sheetView workbookViewId="0">
      <selection activeCell="B4" sqref="B4:B13"/>
    </sheetView>
  </sheetViews>
  <sheetFormatPr defaultRowHeight="15"/>
  <cols>
    <col min="3" max="3" width="11.7109375" customWidth="1"/>
    <col min="4" max="4" width="105" customWidth="1"/>
  </cols>
  <sheetData>
    <row r="3" spans="2:4" ht="39.950000000000003" customHeight="1">
      <c r="B3" s="172" t="s">
        <v>129</v>
      </c>
      <c r="C3" s="172"/>
      <c r="D3" s="172"/>
    </row>
    <row r="4" spans="2:4" ht="39.950000000000003" customHeight="1">
      <c r="B4" s="177">
        <v>1</v>
      </c>
      <c r="C4" s="5" t="s">
        <v>130</v>
      </c>
      <c r="D4" s="5" t="s">
        <v>131</v>
      </c>
    </row>
    <row r="5" spans="2:4" ht="39.950000000000003" customHeight="1">
      <c r="B5" s="177">
        <v>2</v>
      </c>
      <c r="C5" s="5" t="s">
        <v>132</v>
      </c>
      <c r="D5" s="5" t="s">
        <v>133</v>
      </c>
    </row>
    <row r="6" spans="2:4" ht="39.950000000000003" customHeight="1">
      <c r="B6" s="177">
        <v>3</v>
      </c>
      <c r="C6" s="5" t="s">
        <v>134</v>
      </c>
      <c r="D6" s="5" t="s">
        <v>135</v>
      </c>
    </row>
    <row r="7" spans="2:4" ht="39.950000000000003" customHeight="1">
      <c r="B7" s="177">
        <v>4</v>
      </c>
      <c r="C7" s="5" t="s">
        <v>136</v>
      </c>
      <c r="D7" s="5" t="s">
        <v>137</v>
      </c>
    </row>
    <row r="8" spans="2:4" ht="39.950000000000003" customHeight="1">
      <c r="B8" s="177">
        <v>5</v>
      </c>
      <c r="C8" s="5" t="s">
        <v>138</v>
      </c>
      <c r="D8" s="5" t="s">
        <v>139</v>
      </c>
    </row>
    <row r="9" spans="2:4" ht="39.950000000000003" customHeight="1">
      <c r="B9" s="177">
        <v>6</v>
      </c>
      <c r="C9" s="5" t="s">
        <v>140</v>
      </c>
      <c r="D9" s="5" t="s">
        <v>141</v>
      </c>
    </row>
    <row r="10" spans="2:4" ht="39.950000000000003" customHeight="1">
      <c r="B10" s="177">
        <v>7</v>
      </c>
      <c r="C10" s="5" t="s">
        <v>142</v>
      </c>
      <c r="D10" s="5" t="s">
        <v>143</v>
      </c>
    </row>
    <row r="11" spans="2:4" ht="39.950000000000003" customHeight="1">
      <c r="B11" s="177">
        <v>8</v>
      </c>
      <c r="C11" s="5" t="s">
        <v>144</v>
      </c>
      <c r="D11" s="5" t="s">
        <v>145</v>
      </c>
    </row>
    <row r="12" spans="2:4" ht="39.950000000000003" customHeight="1">
      <c r="B12" s="177">
        <v>9</v>
      </c>
      <c r="C12" s="5" t="s">
        <v>146</v>
      </c>
      <c r="D12" s="5" t="s">
        <v>147</v>
      </c>
    </row>
    <row r="13" spans="2:4" ht="39.950000000000003" customHeight="1">
      <c r="B13" s="177">
        <v>10</v>
      </c>
      <c r="C13" s="5" t="s">
        <v>148</v>
      </c>
      <c r="D13" s="5" t="s">
        <v>149</v>
      </c>
    </row>
  </sheetData>
  <mergeCells count="1">
    <mergeCell ref="B3:D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3:D29"/>
  <sheetViews>
    <sheetView workbookViewId="0">
      <selection activeCell="B4" sqref="B4:B29"/>
    </sheetView>
  </sheetViews>
  <sheetFormatPr defaultRowHeight="15"/>
  <cols>
    <col min="3" max="3" width="29.7109375" customWidth="1"/>
    <col min="4" max="4" width="134.140625" customWidth="1"/>
  </cols>
  <sheetData>
    <row r="3" spans="2:4" ht="39.950000000000003" customHeight="1">
      <c r="B3" s="173" t="s">
        <v>150</v>
      </c>
      <c r="C3" s="173"/>
      <c r="D3" s="173"/>
    </row>
    <row r="4" spans="2:4" ht="39.950000000000003" customHeight="1">
      <c r="B4" s="178">
        <v>1</v>
      </c>
      <c r="C4" s="6" t="s">
        <v>151</v>
      </c>
      <c r="D4" s="6" t="s">
        <v>152</v>
      </c>
    </row>
    <row r="5" spans="2:4" ht="39.950000000000003" customHeight="1">
      <c r="B5" s="178">
        <v>2</v>
      </c>
      <c r="C5" s="6" t="s">
        <v>153</v>
      </c>
      <c r="D5" s="6" t="s">
        <v>154</v>
      </c>
    </row>
    <row r="6" spans="2:4" ht="39.950000000000003" customHeight="1">
      <c r="B6" s="178">
        <v>3</v>
      </c>
      <c r="C6" s="6" t="s">
        <v>155</v>
      </c>
      <c r="D6" s="6" t="s">
        <v>156</v>
      </c>
    </row>
    <row r="7" spans="2:4" ht="39.950000000000003" customHeight="1">
      <c r="B7" s="178">
        <v>4</v>
      </c>
      <c r="C7" s="6" t="s">
        <v>157</v>
      </c>
      <c r="D7" s="6" t="s">
        <v>158</v>
      </c>
    </row>
    <row r="8" spans="2:4" ht="39.950000000000003" customHeight="1">
      <c r="B8" s="178">
        <v>5</v>
      </c>
      <c r="C8" s="6" t="s">
        <v>159</v>
      </c>
      <c r="D8" s="6" t="s">
        <v>160</v>
      </c>
    </row>
    <row r="9" spans="2:4" ht="39.950000000000003" customHeight="1">
      <c r="B9" s="178">
        <v>6</v>
      </c>
      <c r="C9" s="6" t="s">
        <v>161</v>
      </c>
      <c r="D9" s="6" t="s">
        <v>162</v>
      </c>
    </row>
    <row r="10" spans="2:4" ht="39.950000000000003" customHeight="1">
      <c r="B10" s="178">
        <v>7</v>
      </c>
      <c r="C10" s="6" t="s">
        <v>163</v>
      </c>
      <c r="D10" s="6" t="s">
        <v>164</v>
      </c>
    </row>
    <row r="11" spans="2:4" ht="39.950000000000003" customHeight="1">
      <c r="B11" s="178">
        <v>8</v>
      </c>
      <c r="C11" s="6" t="s">
        <v>165</v>
      </c>
      <c r="D11" s="6" t="s">
        <v>166</v>
      </c>
    </row>
    <row r="12" spans="2:4" ht="39.950000000000003" customHeight="1">
      <c r="B12" s="178">
        <v>9</v>
      </c>
      <c r="C12" s="6" t="s">
        <v>167</v>
      </c>
      <c r="D12" s="6" t="s">
        <v>168</v>
      </c>
    </row>
    <row r="13" spans="2:4" ht="39.950000000000003" customHeight="1">
      <c r="B13" s="179">
        <v>10</v>
      </c>
      <c r="C13" s="7" t="s">
        <v>169</v>
      </c>
      <c r="D13" s="7" t="s">
        <v>170</v>
      </c>
    </row>
    <row r="14" spans="2:4" ht="39.950000000000003" customHeight="1">
      <c r="B14" s="178">
        <v>11</v>
      </c>
      <c r="C14" s="6" t="s">
        <v>171</v>
      </c>
      <c r="D14" s="6" t="s">
        <v>172</v>
      </c>
    </row>
    <row r="15" spans="2:4" ht="39.950000000000003" customHeight="1">
      <c r="B15" s="178">
        <v>12</v>
      </c>
      <c r="C15" s="6" t="s">
        <v>173</v>
      </c>
      <c r="D15" s="6" t="s">
        <v>174</v>
      </c>
    </row>
    <row r="16" spans="2:4" ht="39.950000000000003" customHeight="1">
      <c r="B16" s="178">
        <v>13</v>
      </c>
      <c r="C16" s="6" t="s">
        <v>175</v>
      </c>
      <c r="D16" s="6" t="s">
        <v>176</v>
      </c>
    </row>
    <row r="17" spans="2:4" ht="39.950000000000003" customHeight="1">
      <c r="B17" s="178">
        <v>14</v>
      </c>
      <c r="C17" s="6" t="s">
        <v>177</v>
      </c>
      <c r="D17" s="6" t="s">
        <v>178</v>
      </c>
    </row>
    <row r="18" spans="2:4" ht="39.950000000000003" customHeight="1">
      <c r="B18" s="178">
        <v>15</v>
      </c>
      <c r="C18" s="6" t="s">
        <v>179</v>
      </c>
      <c r="D18" s="6" t="s">
        <v>180</v>
      </c>
    </row>
    <row r="19" spans="2:4" ht="39.950000000000003" customHeight="1">
      <c r="B19" s="178">
        <v>16</v>
      </c>
      <c r="C19" s="6" t="s">
        <v>181</v>
      </c>
      <c r="D19" s="6" t="s">
        <v>182</v>
      </c>
    </row>
    <row r="20" spans="2:4" ht="39.950000000000003" customHeight="1">
      <c r="B20" s="178">
        <v>17</v>
      </c>
      <c r="C20" s="6" t="s">
        <v>183</v>
      </c>
      <c r="D20" s="6" t="s">
        <v>184</v>
      </c>
    </row>
    <row r="21" spans="2:4" ht="39.950000000000003" customHeight="1">
      <c r="B21" s="178">
        <v>18</v>
      </c>
      <c r="C21" s="6" t="s">
        <v>185</v>
      </c>
      <c r="D21" s="6" t="s">
        <v>186</v>
      </c>
    </row>
    <row r="22" spans="2:4" ht="39.950000000000003" customHeight="1">
      <c r="B22" s="178">
        <v>19</v>
      </c>
      <c r="C22" s="6" t="s">
        <v>187</v>
      </c>
      <c r="D22" s="6" t="s">
        <v>188</v>
      </c>
    </row>
    <row r="23" spans="2:4" ht="39.950000000000003" customHeight="1">
      <c r="B23" s="178">
        <v>20</v>
      </c>
      <c r="C23" s="6" t="s">
        <v>189</v>
      </c>
      <c r="D23" s="6" t="s">
        <v>190</v>
      </c>
    </row>
    <row r="24" spans="2:4" ht="39.950000000000003" customHeight="1">
      <c r="B24" s="178">
        <v>21</v>
      </c>
      <c r="C24" s="6" t="s">
        <v>191</v>
      </c>
      <c r="D24" s="6" t="s">
        <v>192</v>
      </c>
    </row>
    <row r="25" spans="2:4" ht="39.950000000000003" customHeight="1">
      <c r="B25" s="178">
        <v>22</v>
      </c>
      <c r="C25" s="6" t="s">
        <v>193</v>
      </c>
      <c r="D25" s="6" t="s">
        <v>194</v>
      </c>
    </row>
    <row r="26" spans="2:4" ht="39.950000000000003" customHeight="1">
      <c r="B26" s="178">
        <v>23</v>
      </c>
      <c r="C26" s="6" t="s">
        <v>195</v>
      </c>
      <c r="D26" s="6" t="s">
        <v>196</v>
      </c>
    </row>
    <row r="27" spans="2:4" ht="39.950000000000003" customHeight="1">
      <c r="B27" s="178">
        <v>24</v>
      </c>
      <c r="C27" s="6" t="s">
        <v>197</v>
      </c>
      <c r="D27" s="6" t="s">
        <v>198</v>
      </c>
    </row>
    <row r="28" spans="2:4" ht="39.950000000000003" customHeight="1">
      <c r="B28" s="178">
        <v>25</v>
      </c>
      <c r="C28" s="6" t="s">
        <v>199</v>
      </c>
      <c r="D28" s="6" t="s">
        <v>200</v>
      </c>
    </row>
    <row r="29" spans="2:4" ht="39.950000000000003" customHeight="1">
      <c r="B29" s="178">
        <v>26</v>
      </c>
      <c r="C29" s="6" t="s">
        <v>201</v>
      </c>
      <c r="D29" s="6" t="s">
        <v>202</v>
      </c>
    </row>
  </sheetData>
  <mergeCells count="1">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2:D8"/>
  <sheetViews>
    <sheetView workbookViewId="0">
      <selection activeCell="B3" sqref="B3:B8"/>
    </sheetView>
  </sheetViews>
  <sheetFormatPr defaultRowHeight="15"/>
  <cols>
    <col min="3" max="3" width="37.5703125" customWidth="1"/>
    <col min="4" max="4" width="65.85546875" customWidth="1"/>
  </cols>
  <sheetData>
    <row r="2" spans="2:4" ht="39.950000000000003" customHeight="1">
      <c r="B2" s="174" t="s">
        <v>214</v>
      </c>
      <c r="C2" s="174"/>
      <c r="D2" s="174"/>
    </row>
    <row r="3" spans="2:4" ht="39.950000000000003" customHeight="1">
      <c r="B3" s="176">
        <v>1</v>
      </c>
      <c r="C3" s="4" t="s">
        <v>203</v>
      </c>
      <c r="D3" s="4" t="s">
        <v>204</v>
      </c>
    </row>
    <row r="4" spans="2:4" ht="39.950000000000003" customHeight="1">
      <c r="B4" s="176">
        <v>2</v>
      </c>
      <c r="C4" s="4" t="s">
        <v>205</v>
      </c>
      <c r="D4" s="4" t="s">
        <v>206</v>
      </c>
    </row>
    <row r="5" spans="2:4" ht="39.950000000000003" customHeight="1">
      <c r="B5" s="176">
        <v>3</v>
      </c>
      <c r="C5" s="4" t="s">
        <v>207</v>
      </c>
      <c r="D5" s="4" t="s">
        <v>208</v>
      </c>
    </row>
    <row r="6" spans="2:4" ht="39.950000000000003" customHeight="1">
      <c r="B6" s="176">
        <v>4</v>
      </c>
      <c r="C6" s="4" t="s">
        <v>209</v>
      </c>
      <c r="D6" s="4" t="s">
        <v>210</v>
      </c>
    </row>
    <row r="7" spans="2:4" ht="39.950000000000003" customHeight="1">
      <c r="B7" s="176">
        <v>5</v>
      </c>
      <c r="C7" s="4" t="s">
        <v>211</v>
      </c>
      <c r="D7" s="4" t="s">
        <v>212</v>
      </c>
    </row>
    <row r="8" spans="2:4" ht="39.950000000000003" customHeight="1">
      <c r="B8" s="176">
        <v>6</v>
      </c>
      <c r="C8" s="4" t="s">
        <v>75</v>
      </c>
      <c r="D8" s="4" t="s">
        <v>213</v>
      </c>
    </row>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D26"/>
  <sheetViews>
    <sheetView tabSelected="1" workbookViewId="0">
      <selection activeCell="B3" sqref="B3:B26"/>
    </sheetView>
  </sheetViews>
  <sheetFormatPr defaultRowHeight="15"/>
  <cols>
    <col min="3" max="3" width="64.28515625" customWidth="1"/>
    <col min="4" max="4" width="162.42578125" customWidth="1"/>
  </cols>
  <sheetData>
    <row r="2" spans="2:4" ht="39.950000000000003" customHeight="1">
      <c r="B2" s="175" t="s">
        <v>215</v>
      </c>
      <c r="C2" s="175"/>
      <c r="D2" s="175"/>
    </row>
    <row r="3" spans="2:4" ht="39.950000000000003" customHeight="1">
      <c r="B3" s="180">
        <v>1</v>
      </c>
      <c r="C3" s="8" t="s">
        <v>216</v>
      </c>
      <c r="D3" s="8" t="s">
        <v>217</v>
      </c>
    </row>
    <row r="4" spans="2:4" ht="39.950000000000003" customHeight="1">
      <c r="B4" s="180">
        <v>2</v>
      </c>
      <c r="C4" s="8" t="s">
        <v>218</v>
      </c>
      <c r="D4" s="8" t="s">
        <v>219</v>
      </c>
    </row>
    <row r="5" spans="2:4" ht="39.950000000000003" customHeight="1">
      <c r="B5" s="180">
        <v>3</v>
      </c>
      <c r="C5" s="8" t="s">
        <v>220</v>
      </c>
      <c r="D5" s="8" t="s">
        <v>221</v>
      </c>
    </row>
    <row r="6" spans="2:4" ht="39.950000000000003" customHeight="1">
      <c r="B6" s="180">
        <v>4</v>
      </c>
      <c r="C6" s="8" t="s">
        <v>222</v>
      </c>
      <c r="D6" s="8" t="s">
        <v>223</v>
      </c>
    </row>
    <row r="7" spans="2:4" ht="39.950000000000003" customHeight="1">
      <c r="B7" s="180">
        <v>5</v>
      </c>
      <c r="C7" s="8" t="s">
        <v>224</v>
      </c>
      <c r="D7" s="8" t="s">
        <v>225</v>
      </c>
    </row>
    <row r="8" spans="2:4" ht="30.75" customHeight="1">
      <c r="B8" s="180">
        <v>6</v>
      </c>
      <c r="C8" s="8" t="s">
        <v>226</v>
      </c>
      <c r="D8" s="8" t="s">
        <v>227</v>
      </c>
    </row>
    <row r="9" spans="2:4" ht="39.950000000000003" customHeight="1">
      <c r="B9" s="180">
        <v>7</v>
      </c>
      <c r="C9" s="8" t="s">
        <v>228</v>
      </c>
      <c r="D9" s="8" t="s">
        <v>229</v>
      </c>
    </row>
    <row r="10" spans="2:4" ht="29.25" customHeight="1">
      <c r="B10" s="180">
        <v>8</v>
      </c>
      <c r="C10" s="8" t="s">
        <v>230</v>
      </c>
      <c r="D10" s="8" t="s">
        <v>231</v>
      </c>
    </row>
    <row r="11" spans="2:4" ht="39.950000000000003" customHeight="1">
      <c r="B11" s="180">
        <v>9</v>
      </c>
      <c r="C11" s="8" t="s">
        <v>232</v>
      </c>
      <c r="D11" s="8" t="s">
        <v>233</v>
      </c>
    </row>
    <row r="12" spans="2:4" ht="39.950000000000003" customHeight="1">
      <c r="B12" s="180">
        <v>10</v>
      </c>
      <c r="C12" s="8" t="s">
        <v>234</v>
      </c>
      <c r="D12" s="8" t="s">
        <v>235</v>
      </c>
    </row>
    <row r="13" spans="2:4" ht="30" customHeight="1">
      <c r="B13" s="181">
        <v>11</v>
      </c>
      <c r="C13" s="9" t="s">
        <v>236</v>
      </c>
      <c r="D13" s="8" t="s">
        <v>237</v>
      </c>
    </row>
    <row r="14" spans="2:4" ht="25.5" customHeight="1">
      <c r="B14" s="182">
        <v>12</v>
      </c>
      <c r="C14" s="10" t="s">
        <v>238</v>
      </c>
      <c r="D14" s="11" t="s">
        <v>239</v>
      </c>
    </row>
    <row r="15" spans="2:4" ht="18">
      <c r="B15" s="180">
        <v>13</v>
      </c>
      <c r="C15" s="8" t="s">
        <v>240</v>
      </c>
      <c r="D15" s="8" t="s">
        <v>241</v>
      </c>
    </row>
    <row r="16" spans="2:4" ht="18">
      <c r="B16" s="180">
        <v>14</v>
      </c>
      <c r="C16" s="8" t="s">
        <v>242</v>
      </c>
      <c r="D16" s="8" t="s">
        <v>243</v>
      </c>
    </row>
    <row r="17" spans="2:4" ht="36">
      <c r="B17" s="180">
        <v>15</v>
      </c>
      <c r="C17" s="8" t="s">
        <v>244</v>
      </c>
      <c r="D17" s="8" t="s">
        <v>245</v>
      </c>
    </row>
    <row r="18" spans="2:4" ht="36">
      <c r="B18" s="180">
        <v>16</v>
      </c>
      <c r="C18" s="8" t="s">
        <v>246</v>
      </c>
      <c r="D18" s="8" t="s">
        <v>247</v>
      </c>
    </row>
    <row r="19" spans="2:4" ht="18">
      <c r="B19" s="180">
        <v>17</v>
      </c>
      <c r="C19" s="8" t="s">
        <v>248</v>
      </c>
      <c r="D19" s="8" t="s">
        <v>249</v>
      </c>
    </row>
    <row r="20" spans="2:4" ht="18">
      <c r="B20" s="180">
        <v>18</v>
      </c>
      <c r="C20" s="8" t="s">
        <v>250</v>
      </c>
      <c r="D20" s="8" t="s">
        <v>251</v>
      </c>
    </row>
    <row r="21" spans="2:4" ht="36">
      <c r="B21" s="180">
        <v>19</v>
      </c>
      <c r="C21" s="8" t="s">
        <v>252</v>
      </c>
      <c r="D21" s="8" t="s">
        <v>253</v>
      </c>
    </row>
    <row r="22" spans="2:4" ht="18">
      <c r="B22" s="180">
        <v>20</v>
      </c>
      <c r="C22" s="8" t="s">
        <v>254</v>
      </c>
      <c r="D22" s="8" t="s">
        <v>255</v>
      </c>
    </row>
    <row r="23" spans="2:4" ht="18">
      <c r="B23" s="180">
        <v>21</v>
      </c>
      <c r="C23" s="8" t="s">
        <v>256</v>
      </c>
      <c r="D23" s="8" t="s">
        <v>257</v>
      </c>
    </row>
    <row r="24" spans="2:4" ht="24.75" customHeight="1">
      <c r="B24" s="180">
        <v>22</v>
      </c>
      <c r="C24" s="8" t="s">
        <v>258</v>
      </c>
      <c r="D24" s="8" t="s">
        <v>259</v>
      </c>
    </row>
    <row r="25" spans="2:4" ht="45.75" customHeight="1">
      <c r="B25" s="180">
        <v>23</v>
      </c>
      <c r="C25" s="8" t="s">
        <v>260</v>
      </c>
      <c r="D25" s="8" t="s">
        <v>261</v>
      </c>
    </row>
    <row r="26" spans="2:4" ht="18">
      <c r="B26" s="180">
        <v>24</v>
      </c>
      <c r="C26" s="8" t="s">
        <v>262</v>
      </c>
      <c r="D26" s="8" t="s">
        <v>263</v>
      </c>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verifikator keuangan</vt:lpstr>
      <vt:lpstr>KETERAMPILAN KERJA</vt:lpstr>
      <vt:lpstr>BAKAT KERJA</vt:lpstr>
      <vt:lpstr>TEMPERAMEN k</vt:lpstr>
      <vt:lpstr>minat k</vt:lpstr>
      <vt:lpstr>upaya fisik</vt:lpstr>
      <vt:lpstr>kondisi fisik</vt:lpstr>
      <vt:lpstr>fungsi fisik</vt:lpstr>
      <vt:lpstr>'verifikator keuangan'!Print_Area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2017-09-17T07:25:42Z</cp:lastPrinted>
  <dcterms:created xsi:type="dcterms:W3CDTF">2017-03-31T00:48:56Z</dcterms:created>
  <dcterms:modified xsi:type="dcterms:W3CDTF">2021-03-02T05:02:01Z</dcterms:modified>
</cp:coreProperties>
</file>